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F141" i="1"/>
  <c r="D141"/>
  <c r="E119" l="1"/>
  <c r="F119"/>
  <c r="G119"/>
  <c r="H119"/>
  <c r="I119"/>
  <c r="D119"/>
  <c r="E140"/>
  <c r="F140"/>
  <c r="D14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9" i="1" l="1"/>
  <c r="M119"/>
  <c r="N119"/>
  <c r="O119"/>
  <c r="P119"/>
  <c r="Q119"/>
  <c r="K119"/>
  <c r="J119" l="1"/>
  <c r="L120" s="1"/>
  <c r="M120" l="1"/>
  <c r="K120"/>
  <c r="C119"/>
  <c r="D120" s="1"/>
  <c r="C140" l="1"/>
  <c r="E120"/>
  <c r="F120"/>
  <c r="E141" l="1"/>
</calcChain>
</file>

<file path=xl/sharedStrings.xml><?xml version="1.0" encoding="utf-8"?>
<sst xmlns="http://schemas.openxmlformats.org/spreadsheetml/2006/main" count="231" uniqueCount="167">
  <si>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</si>
  <si>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</si>
  <si>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</si>
  <si>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</si>
  <si>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</si>
  <si>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</si>
  <si>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</si>
  <si>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</si>
  <si>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</si>
  <si>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</si>
  <si>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</si>
  <si>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</si>
  <si>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</si>
  <si>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</si>
  <si>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</si>
  <si>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</si>
  <si>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</si>
  <si>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</si>
  <si>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</si>
  <si>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</si>
  <si>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</si>
  <si>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</si>
  <si>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</si>
  <si>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</si>
  <si>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</si>
  <si>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</si>
  <si>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</si>
  <si>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</si>
  <si>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</si>
  <si>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</si>
  <si>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</si>
  <si>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</si>
  <si>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</si>
  <si>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</si>
  <si>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</si>
  <si>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</si>
  <si>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</si>
  <si>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</si>
  <si>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</si>
  <si>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</si>
  <si>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</si>
  <si>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</si>
  <si>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</si>
  <si>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</si>
  <si>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</si>
  <si>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</si>
  <si>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</si>
  <si>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</si>
  <si>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</si>
  <si>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</si>
  <si>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</si>
  <si>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</si>
  <si>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</si>
  <si>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</si>
  <si>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</si>
  <si>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</si>
  <si>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</si>
  <si>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</si>
  <si>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</si>
  <si>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</si>
  <si>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</si>
  <si>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</si>
  <si>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</si>
  <si>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</si>
  <si>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</si>
  <si>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</si>
  <si>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</si>
  <si>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</si>
  <si>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</si>
  <si>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</si>
  <si>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</si>
  <si>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</si>
  <si>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</si>
  <si>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</si>
  <si>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</si>
  <si>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</si>
  <si>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</si>
  <si>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</si>
  <si>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</si>
  <si>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</si>
  <si>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</si>
  <si>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</si>
  <si>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</si>
  <si>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</si>
  <si>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</si>
  <si>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</si>
  <si>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</si>
  <si>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</si>
  <si>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</si>
  <si>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</si>
  <si>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</si>
  <si>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</si>
  <si>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</si>
  <si>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</si>
  <si>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</si>
  <si>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</si>
  <si>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</si>
  <si>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</si>
  <si>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</si>
  <si>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</si>
  <si>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</si>
  <si>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</si>
  <si>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</si>
  <si>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</si>
  <si>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</si>
  <si>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</si>
  <si>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</si>
  <si>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2021.8.11</t>
    <phoneticPr fontId="1" type="noConversion"/>
  </si>
  <si>
    <t>황정현</t>
    <phoneticPr fontId="1" type="noConversion"/>
  </si>
  <si>
    <t>접근로</t>
    <phoneticPr fontId="1" type="noConversion"/>
  </si>
  <si>
    <t>접근로
단차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</si>
  <si>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</si>
  <si>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</si>
  <si>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</si>
  <si>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</si>
  <si>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접근로
경사로</t>
    <phoneticPr fontId="1" type="noConversion"/>
  </si>
  <si>
    <t>주출입구</t>
    <phoneticPr fontId="1" type="noConversion"/>
  </si>
  <si>
    <t>1F
실내출입문</t>
    <phoneticPr fontId="1" type="noConversion"/>
  </si>
  <si>
    <t>민원지적과</t>
    <phoneticPr fontId="1" type="noConversion"/>
  </si>
  <si>
    <t>민원실</t>
    <phoneticPr fontId="1" type="noConversion"/>
  </si>
  <si>
    <t>세무과</t>
    <phoneticPr fontId="1" type="noConversion"/>
  </si>
  <si>
    <t>농협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</si>
  <si>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</si>
  <si>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</si>
  <si>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</si>
  <si>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</si>
  <si>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</si>
  <si>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</si>
  <si>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</si>
  <si>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E/V</t>
    <phoneticPr fontId="1" type="noConversion"/>
  </si>
  <si>
    <t>4F
실내출입문</t>
    <phoneticPr fontId="1" type="noConversion"/>
  </si>
  <si>
    <t>건축허가과</t>
    <phoneticPr fontId="1" type="noConversion"/>
  </si>
  <si>
    <t>문화위생과</t>
    <phoneticPr fontId="1" type="noConversion"/>
  </si>
  <si>
    <t>중회의실</t>
    <phoneticPr fontId="1" type="noConversion"/>
  </si>
  <si>
    <t>4F
화장실</t>
    <phoneticPr fontId="1" type="noConversion"/>
  </si>
  <si>
    <t>3F
계단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</si>
  <si>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</si>
  <si>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</si>
  <si>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</si>
  <si>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</si>
  <si>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3F
실내출입문</t>
    <phoneticPr fontId="1" type="noConversion"/>
  </si>
  <si>
    <t>경제교통과</t>
    <phoneticPr fontId="1" type="noConversion"/>
  </si>
  <si>
    <t>불법주정차단속상황실</t>
    <phoneticPr fontId="1" type="noConversion"/>
  </si>
  <si>
    <t>창원하수센터</t>
    <phoneticPr fontId="1" type="noConversion"/>
  </si>
  <si>
    <t>내부</t>
    <phoneticPr fontId="1" type="noConversion"/>
  </si>
  <si>
    <t>3F
화장실</t>
    <phoneticPr fontId="1" type="noConversion"/>
  </si>
  <si>
    <t>2F
실내출입문</t>
    <phoneticPr fontId="1" type="noConversion"/>
  </si>
  <si>
    <t>가정복지과</t>
    <phoneticPr fontId="1" type="noConversion"/>
  </si>
  <si>
    <t>사회복지과</t>
    <phoneticPr fontId="1" type="noConversion"/>
  </si>
  <si>
    <t>2F
화장실</t>
    <phoneticPr fontId="1" type="noConversion"/>
  </si>
  <si>
    <t>2F
계단</t>
    <phoneticPr fontId="1" type="noConversion"/>
  </si>
  <si>
    <t>1F
계단</t>
    <phoneticPr fontId="1" type="noConversion"/>
  </si>
  <si>
    <t>내부   322</t>
    <phoneticPr fontId="1" type="noConversion"/>
  </si>
  <si>
    <t>대상시설  창원시 성산구청</t>
    <phoneticPr fontId="1" type="noConversion"/>
  </si>
  <si>
    <t>점검일  2021.8.11</t>
    <phoneticPr fontId="1" type="noConversion"/>
  </si>
  <si>
    <t>황정현</t>
    <phoneticPr fontId="1" type="noConversion"/>
  </si>
  <si>
    <t>층수    4층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</si>
  <si>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</si>
  <si>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</si>
  <si>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</si>
  <si>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</si>
  <si>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1F   285</t>
    <phoneticPr fontId="1" type="noConversion"/>
  </si>
  <si>
    <t>2F   136</t>
    <phoneticPr fontId="1" type="noConversion"/>
  </si>
  <si>
    <t>3F   364</t>
    <phoneticPr fontId="1" type="noConversion"/>
  </si>
  <si>
    <t>4F   346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</si>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</sst>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A4" sqref="A4:C4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4" t="s">
        <v>56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1" ht="3.75" customHeight="1" thickBot="1">
      <c r="A2" s="273"/>
      <c r="B2" s="273"/>
      <c r="C2" s="273"/>
      <c r="D2" s="273"/>
      <c r="E2" s="273"/>
      <c r="F2" s="273"/>
      <c r="G2" s="273"/>
      <c r="H2" s="273"/>
      <c r="I2" s="273"/>
      <c r="J2" s="273"/>
    </row>
    <row r="3" spans="1:11" ht="20.100000000000001" customHeight="1">
      <c r="A3" s="274" t="s">
        <v>153</v>
      </c>
      <c r="B3" s="275"/>
      <c r="C3" s="276"/>
      <c r="D3" s="280" t="s">
        <v>77</v>
      </c>
      <c r="E3" s="275"/>
      <c r="F3" s="275"/>
      <c r="G3" s="275"/>
      <c r="H3" s="275"/>
      <c r="I3" s="275"/>
      <c r="J3" s="281"/>
    </row>
    <row r="4" spans="1:11" ht="20.100000000000001" customHeight="1">
      <c r="A4" s="277" t="s">
        <v>156</v>
      </c>
      <c r="B4" s="278"/>
      <c r="C4" s="279"/>
      <c r="D4" s="282" t="s">
        <v>78</v>
      </c>
      <c r="E4" s="282"/>
      <c r="F4" s="282"/>
      <c r="G4" s="282"/>
      <c r="H4" s="282"/>
      <c r="I4" s="282"/>
      <c r="J4" s="283"/>
    </row>
    <row r="5" spans="1:11" ht="20.100000000000001" customHeight="1" thickBot="1">
      <c r="A5" s="230" t="s">
        <v>154</v>
      </c>
      <c r="B5" s="231"/>
      <c r="C5" s="231"/>
      <c r="D5" s="61" t="s">
        <v>79</v>
      </c>
      <c r="E5" s="62" t="s">
        <v>155</v>
      </c>
      <c r="F5" s="62"/>
      <c r="G5" s="62"/>
      <c r="H5" s="62"/>
      <c r="I5" s="232" t="s">
        <v>80</v>
      </c>
      <c r="J5" s="233"/>
    </row>
    <row r="6" spans="1:11" ht="20.100000000000001" customHeight="1">
      <c r="A6" s="266" t="s">
        <v>11</v>
      </c>
      <c r="B6" s="244"/>
      <c r="C6" s="244"/>
      <c r="D6" s="244" t="s">
        <v>41</v>
      </c>
      <c r="E6" s="244"/>
      <c r="F6" s="244" t="s">
        <v>36</v>
      </c>
      <c r="G6" s="244"/>
      <c r="H6" s="269" t="s">
        <v>35</v>
      </c>
      <c r="I6" s="248" t="s">
        <v>61</v>
      </c>
      <c r="J6" s="271" t="s">
        <v>18</v>
      </c>
      <c r="K6" s="240" t="s">
        <v>37</v>
      </c>
    </row>
    <row r="7" spans="1:11" ht="20.100000000000001" customHeight="1" thickBot="1">
      <c r="A7" s="267"/>
      <c r="B7" s="268"/>
      <c r="C7" s="268"/>
      <c r="D7" s="83" t="s">
        <v>39</v>
      </c>
      <c r="E7" s="83" t="s">
        <v>40</v>
      </c>
      <c r="F7" s="83" t="s">
        <v>16</v>
      </c>
      <c r="G7" s="83" t="s">
        <v>17</v>
      </c>
      <c r="H7" s="270"/>
      <c r="I7" s="249"/>
      <c r="J7" s="272"/>
      <c r="K7" s="240"/>
    </row>
    <row r="8" spans="1:11" ht="20.100000000000001" customHeight="1">
      <c r="A8" s="237" t="s">
        <v>12</v>
      </c>
      <c r="B8" s="245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41"/>
      <c r="B9" s="24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1"/>
      <c r="B10" s="247" t="s">
        <v>13</v>
      </c>
      <c r="C10" s="24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41"/>
      <c r="B11" s="246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41"/>
      <c r="B12" s="246"/>
      <c r="C12" s="66" t="s">
        <v>38</v>
      </c>
      <c r="D12" s="66"/>
      <c r="E12" s="66">
        <v>1</v>
      </c>
      <c r="F12" s="66"/>
      <c r="G12" s="66">
        <v>1</v>
      </c>
      <c r="H12" s="66"/>
      <c r="I12" s="67"/>
      <c r="J12" s="72"/>
      <c r="K12" s="3" t="str">
        <f t="shared" si="0"/>
        <v>1</v>
      </c>
    </row>
    <row r="13" spans="1:11" ht="20.100000000000001" customHeight="1">
      <c r="A13" s="241"/>
      <c r="B13" s="246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39"/>
      <c r="B14" s="243" t="s">
        <v>19</v>
      </c>
      <c r="C14" s="24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7" t="s">
        <v>81</v>
      </c>
      <c r="B15" s="245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41"/>
      <c r="B16" s="24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41"/>
      <c r="B17" s="247" t="s">
        <v>21</v>
      </c>
      <c r="C17" s="24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1"/>
      <c r="B19" s="247" t="s">
        <v>22</v>
      </c>
      <c r="C19" s="24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1"/>
      <c r="B20" s="250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41"/>
      <c r="B21" s="251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1"/>
      <c r="B22" s="251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41"/>
      <c r="B23" s="247" t="s">
        <v>24</v>
      </c>
      <c r="C23" s="247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>
      <c r="A24" s="241"/>
      <c r="B24" s="250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1"/>
      <c r="B25" s="251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41"/>
      <c r="B26" s="251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41"/>
      <c r="B27" s="251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>
      <c r="A28" s="241"/>
      <c r="B28" s="251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1"/>
      <c r="B29" s="263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1"/>
      <c r="B30" s="247" t="s">
        <v>25</v>
      </c>
      <c r="C30" s="24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1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1"/>
      <c r="B32" s="247" t="s">
        <v>26</v>
      </c>
      <c r="C32" s="24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9"/>
      <c r="B34" s="243" t="s">
        <v>27</v>
      </c>
      <c r="C34" s="24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7" t="s">
        <v>28</v>
      </c>
      <c r="B35" s="262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41"/>
      <c r="B36" s="251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>
      <c r="A37" s="242"/>
      <c r="B37" s="263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9"/>
      <c r="B38" s="243" t="s">
        <v>29</v>
      </c>
      <c r="C38" s="24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4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35"/>
      <c r="B40" s="247" t="s">
        <v>31</v>
      </c>
      <c r="C40" s="247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35"/>
      <c r="B41" s="258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5"/>
      <c r="B42" s="258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35"/>
      <c r="B43" s="243" t="s">
        <v>34</v>
      </c>
      <c r="C43" s="243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5"/>
      <c r="B44" s="252" t="s">
        <v>83</v>
      </c>
      <c r="C44" s="253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6"/>
      <c r="B45" s="261" t="s">
        <v>84</v>
      </c>
      <c r="C45" s="26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7" t="s">
        <v>32</v>
      </c>
      <c r="B46" s="257" t="s">
        <v>74</v>
      </c>
      <c r="C46" s="25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8"/>
      <c r="B47" s="259" t="s">
        <v>75</v>
      </c>
      <c r="C47" s="26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9"/>
      <c r="B48" s="243" t="s">
        <v>42</v>
      </c>
      <c r="C48" s="24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4"/>
      <c r="C49" s="254"/>
      <c r="D49" s="254"/>
      <c r="E49" s="254"/>
      <c r="F49" s="254"/>
      <c r="G49" s="254"/>
      <c r="H49" s="254"/>
      <c r="I49" s="255"/>
      <c r="J49" s="256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1"/>
  <sheetViews>
    <sheetView view="pageBreakPreview" zoomScale="130" zoomScaleNormal="100" zoomScaleSheetLayoutView="130" workbookViewId="0">
      <pane ySplit="6" topLeftCell="A106" activePane="bottomLeft" state="frozen"/>
      <selection pane="bottomLeft" activeCell="J20" sqref="J2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75" style="1" bestFit="1" customWidth="1"/>
    <col min="5" max="5" width="6" style="1" bestFit="1" customWidth="1"/>
    <col min="6" max="9" width="5.125" style="1" customWidth="1"/>
    <col min="10" max="10" width="9.625" style="2" customWidth="1"/>
    <col min="11" max="11" width="5.25" style="2" customWidth="1"/>
    <col min="12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2" t="s">
        <v>43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8" t="s">
        <v>107</v>
      </c>
      <c r="Q2" s="328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9" t="s">
        <v>108</v>
      </c>
      <c r="Q3" s="329"/>
      <c r="R3" s="127"/>
    </row>
    <row r="4" spans="1:24" s="1" customFormat="1" ht="12.75" thickBot="1">
      <c r="A4" s="321" t="s">
        <v>0</v>
      </c>
      <c r="B4" s="321" t="s">
        <v>5</v>
      </c>
      <c r="C4" s="324" t="s">
        <v>95</v>
      </c>
      <c r="D4" s="325"/>
      <c r="E4" s="325"/>
      <c r="F4" s="325"/>
      <c r="G4" s="325"/>
      <c r="H4" s="325"/>
      <c r="I4" s="326"/>
      <c r="J4" s="324" t="s">
        <v>6</v>
      </c>
      <c r="K4" s="325"/>
      <c r="L4" s="325"/>
      <c r="M4" s="325"/>
      <c r="N4" s="325"/>
      <c r="O4" s="325"/>
      <c r="P4" s="325"/>
      <c r="Q4" s="326"/>
      <c r="R4" s="345"/>
      <c r="S4" s="345"/>
      <c r="T4" s="345"/>
      <c r="U4" s="345"/>
      <c r="V4" s="345"/>
      <c r="W4" s="345"/>
      <c r="X4" s="345"/>
    </row>
    <row r="5" spans="1:24" s="1" customFormat="1" ht="12">
      <c r="A5" s="322"/>
      <c r="B5" s="322"/>
      <c r="C5" s="321" t="s">
        <v>2</v>
      </c>
      <c r="D5" s="300" t="s">
        <v>1</v>
      </c>
      <c r="E5" s="293" t="s">
        <v>3</v>
      </c>
      <c r="F5" s="298" t="s">
        <v>7</v>
      </c>
      <c r="G5" s="355" t="s">
        <v>8</v>
      </c>
      <c r="H5" s="355"/>
      <c r="I5" s="356"/>
      <c r="J5" s="313" t="s">
        <v>2</v>
      </c>
      <c r="K5" s="315" t="s">
        <v>1</v>
      </c>
      <c r="L5" s="317" t="s">
        <v>3</v>
      </c>
      <c r="M5" s="319" t="s">
        <v>7</v>
      </c>
      <c r="N5" s="354" t="s">
        <v>8</v>
      </c>
      <c r="O5" s="317"/>
      <c r="P5" s="317"/>
      <c r="Q5" s="319"/>
      <c r="R5" s="353"/>
      <c r="S5" s="353"/>
      <c r="T5" s="353"/>
      <c r="U5" s="353"/>
      <c r="V5" s="353"/>
      <c r="W5" s="353"/>
      <c r="X5" s="353"/>
    </row>
    <row r="6" spans="1:24" s="1" customFormat="1" ht="24.75" thickBot="1">
      <c r="A6" s="323"/>
      <c r="B6" s="323"/>
      <c r="C6" s="323"/>
      <c r="D6" s="327"/>
      <c r="E6" s="294"/>
      <c r="F6" s="299"/>
      <c r="G6" s="128" t="s">
        <v>51</v>
      </c>
      <c r="H6" s="129" t="s">
        <v>52</v>
      </c>
      <c r="I6" s="130" t="s">
        <v>53</v>
      </c>
      <c r="J6" s="314"/>
      <c r="K6" s="316"/>
      <c r="L6" s="318"/>
      <c r="M6" s="320"/>
      <c r="N6" s="128" t="s">
        <v>54</v>
      </c>
      <c r="O6" s="129" t="s">
        <v>55</v>
      </c>
      <c r="P6" s="129" t="s">
        <v>51</v>
      </c>
      <c r="Q6" s="130" t="s">
        <v>53</v>
      </c>
      <c r="R6" s="353"/>
      <c r="S6" s="353"/>
      <c r="T6" s="353"/>
      <c r="U6" s="353"/>
      <c r="V6" s="131"/>
      <c r="W6" s="131"/>
      <c r="X6" s="131"/>
    </row>
    <row r="7" spans="1:24" s="1" customFormat="1" ht="16.149999999999999" customHeight="1" thickBot="1">
      <c r="A7" s="132">
        <v>1</v>
      </c>
      <c r="B7" s="361" t="s">
        <v>109</v>
      </c>
      <c r="C7" s="106"/>
      <c r="D7" s="6"/>
      <c r="E7" s="7"/>
      <c r="F7" s="8"/>
      <c r="G7" s="9"/>
      <c r="H7" s="7"/>
      <c r="I7" s="8"/>
      <c r="J7" s="229" t="s">
        <v>165</v>
      </c>
      <c r="K7" s="11"/>
      <c r="L7" s="12">
        <v>1</v>
      </c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62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62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63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284" t="s">
        <v>110</v>
      </c>
      <c r="C11" s="102" t="s">
        <v>111</v>
      </c>
      <c r="D11" s="49"/>
      <c r="E11" s="50"/>
      <c r="F11" s="51">
        <v>1</v>
      </c>
      <c r="G11" s="52"/>
      <c r="H11" s="50">
        <v>1</v>
      </c>
      <c r="I11" s="51"/>
      <c r="J11" s="134"/>
      <c r="K11" s="54"/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285"/>
      <c r="C12" s="103" t="s">
        <v>112</v>
      </c>
      <c r="D12" s="30"/>
      <c r="E12" s="31"/>
      <c r="F12" s="32">
        <v>1</v>
      </c>
      <c r="G12" s="33"/>
      <c r="H12" s="31">
        <v>1</v>
      </c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285"/>
      <c r="C13" s="103" t="s">
        <v>113</v>
      </c>
      <c r="D13" s="30"/>
      <c r="E13" s="31"/>
      <c r="F13" s="32">
        <v>1</v>
      </c>
      <c r="G13" s="33"/>
      <c r="H13" s="31">
        <v>1</v>
      </c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286"/>
      <c r="C14" s="104" t="s">
        <v>114</v>
      </c>
      <c r="D14" s="39"/>
      <c r="E14" s="40"/>
      <c r="F14" s="41">
        <v>1</v>
      </c>
      <c r="G14" s="42"/>
      <c r="H14" s="40">
        <v>1</v>
      </c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64" t="s">
        <v>115</v>
      </c>
      <c r="C15" s="106" t="s">
        <v>111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65"/>
      <c r="C16" s="107" t="s">
        <v>112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65"/>
      <c r="C17" s="107" t="s">
        <v>113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66"/>
      <c r="C18" s="108" t="s">
        <v>114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284" t="s">
        <v>116</v>
      </c>
      <c r="C19" s="102"/>
      <c r="D19" s="49"/>
      <c r="E19" s="50"/>
      <c r="F19" s="51"/>
      <c r="G19" s="52"/>
      <c r="H19" s="50"/>
      <c r="I19" s="51"/>
      <c r="J19" s="53" t="s">
        <v>166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285"/>
      <c r="C20" s="103"/>
      <c r="D20" s="30"/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285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286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295" t="s">
        <v>117</v>
      </c>
      <c r="C23" s="132" t="s">
        <v>118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296"/>
      <c r="C24" s="59" t="s">
        <v>119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296"/>
      <c r="C25" s="59" t="s">
        <v>120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297"/>
      <c r="C26" s="153" t="s">
        <v>121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7" t="s">
        <v>122</v>
      </c>
      <c r="C27" s="102" t="s">
        <v>123</v>
      </c>
      <c r="D27" s="49">
        <v>1</v>
      </c>
      <c r="E27" s="50"/>
      <c r="F27" s="51"/>
      <c r="G27" s="52"/>
      <c r="H27" s="50"/>
      <c r="I27" s="51"/>
      <c r="J27" s="53" t="s">
        <v>123</v>
      </c>
      <c r="K27" s="54">
        <v>1</v>
      </c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08"/>
      <c r="C28" s="103" t="s">
        <v>124</v>
      </c>
      <c r="D28" s="30"/>
      <c r="E28" s="31">
        <v>1</v>
      </c>
      <c r="F28" s="32"/>
      <c r="G28" s="33"/>
      <c r="H28" s="31"/>
      <c r="I28" s="32"/>
      <c r="J28" s="58" t="s">
        <v>126</v>
      </c>
      <c r="K28" s="35">
        <v>1</v>
      </c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08"/>
      <c r="C29" s="103" t="s">
        <v>125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09"/>
      <c r="C30" s="163" t="s">
        <v>126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01"/>
      <c r="C31" s="164" t="s">
        <v>127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02"/>
      <c r="C32" s="173" t="s">
        <v>128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02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03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7" t="s">
        <v>129</v>
      </c>
      <c r="C35" s="191" t="s">
        <v>157</v>
      </c>
      <c r="D35" s="49">
        <v>1</v>
      </c>
      <c r="E35" s="50"/>
      <c r="F35" s="51"/>
      <c r="G35" s="52"/>
      <c r="H35" s="50"/>
      <c r="I35" s="51"/>
      <c r="J35" s="53" t="s">
        <v>157</v>
      </c>
      <c r="K35" s="54">
        <v>1</v>
      </c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08"/>
      <c r="C36" s="103" t="s">
        <v>158</v>
      </c>
      <c r="D36" s="30">
        <v>1</v>
      </c>
      <c r="E36" s="31"/>
      <c r="F36" s="32"/>
      <c r="G36" s="33"/>
      <c r="H36" s="31"/>
      <c r="I36" s="32"/>
      <c r="J36" s="58" t="s">
        <v>158</v>
      </c>
      <c r="K36" s="35">
        <v>1</v>
      </c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308"/>
      <c r="C37" s="103" t="s">
        <v>159</v>
      </c>
      <c r="D37" s="30">
        <v>1</v>
      </c>
      <c r="E37" s="31"/>
      <c r="F37" s="32"/>
      <c r="G37" s="33"/>
      <c r="H37" s="31"/>
      <c r="I37" s="32"/>
      <c r="J37" s="58" t="s">
        <v>159</v>
      </c>
      <c r="K37" s="35">
        <v>1</v>
      </c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309"/>
      <c r="C38" s="104" t="s">
        <v>160</v>
      </c>
      <c r="D38" s="39">
        <v>1</v>
      </c>
      <c r="E38" s="40"/>
      <c r="F38" s="41"/>
      <c r="G38" s="42"/>
      <c r="H38" s="40"/>
      <c r="I38" s="41"/>
      <c r="J38" s="43" t="s">
        <v>160</v>
      </c>
      <c r="K38" s="44">
        <v>1</v>
      </c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284"/>
      <c r="C39" s="222" t="s">
        <v>144</v>
      </c>
      <c r="D39" s="49">
        <v>1</v>
      </c>
      <c r="E39" s="50"/>
      <c r="F39" s="51"/>
      <c r="G39" s="52"/>
      <c r="H39" s="50"/>
      <c r="I39" s="51"/>
      <c r="J39" s="222"/>
      <c r="K39" s="54"/>
      <c r="L39" s="55"/>
      <c r="M39" s="56"/>
      <c r="N39" s="57"/>
      <c r="O39" s="55"/>
      <c r="P39" s="55"/>
      <c r="Q39" s="56"/>
      <c r="R39" s="133"/>
    </row>
    <row r="40" spans="1:18" s="1" customFormat="1" ht="16.149999999999999" customHeight="1" thickBot="1">
      <c r="A40" s="132">
        <v>34</v>
      </c>
      <c r="B40" s="285"/>
      <c r="C40" s="223"/>
      <c r="D40" s="30"/>
      <c r="E40" s="31"/>
      <c r="F40" s="32"/>
      <c r="G40" s="33"/>
      <c r="H40" s="31"/>
      <c r="I40" s="32"/>
      <c r="J40" s="223"/>
      <c r="K40" s="35"/>
      <c r="L40" s="36"/>
      <c r="M40" s="37"/>
      <c r="N40" s="38"/>
      <c r="O40" s="36"/>
      <c r="P40" s="36"/>
      <c r="Q40" s="37"/>
      <c r="R40" s="133"/>
    </row>
    <row r="41" spans="1:18" s="1" customFormat="1" ht="16.149999999999999" customHeight="1" thickBot="1">
      <c r="A41" s="132">
        <v>35</v>
      </c>
      <c r="B41" s="285"/>
      <c r="C41" s="223"/>
      <c r="D41" s="30"/>
      <c r="E41" s="31"/>
      <c r="F41" s="32"/>
      <c r="G41" s="33"/>
      <c r="H41" s="31"/>
      <c r="I41" s="32"/>
      <c r="J41" s="223"/>
      <c r="K41" s="35"/>
      <c r="L41" s="36"/>
      <c r="M41" s="37"/>
      <c r="N41" s="38"/>
      <c r="O41" s="36"/>
      <c r="P41" s="36"/>
      <c r="Q41" s="37"/>
      <c r="R41" s="133"/>
    </row>
    <row r="42" spans="1:18" s="1" customFormat="1" ht="16.149999999999999" customHeight="1" thickBot="1">
      <c r="A42" s="132">
        <v>36</v>
      </c>
      <c r="B42" s="286"/>
      <c r="C42" s="224"/>
      <c r="D42" s="39"/>
      <c r="E42" s="40"/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33"/>
    </row>
    <row r="43" spans="1:18" s="1" customFormat="1" ht="16.149999999999999" customHeight="1" thickBot="1">
      <c r="A43" s="132">
        <v>37</v>
      </c>
      <c r="B43" s="295" t="s">
        <v>130</v>
      </c>
      <c r="C43" s="132" t="s">
        <v>131</v>
      </c>
      <c r="D43" s="135">
        <v>1</v>
      </c>
      <c r="E43" s="136"/>
      <c r="F43" s="137"/>
      <c r="G43" s="138"/>
      <c r="H43" s="136"/>
      <c r="I43" s="137"/>
      <c r="J43" s="139"/>
      <c r="K43" s="140"/>
      <c r="L43" s="141"/>
      <c r="M43" s="142"/>
      <c r="N43" s="143"/>
      <c r="O43" s="141"/>
      <c r="P43" s="141"/>
      <c r="Q43" s="142"/>
      <c r="R43" s="133"/>
    </row>
    <row r="44" spans="1:18" s="1" customFormat="1" ht="16.149999999999999" customHeight="1" thickBot="1">
      <c r="A44" s="132">
        <v>38</v>
      </c>
      <c r="B44" s="296"/>
      <c r="C44" s="59" t="s">
        <v>132</v>
      </c>
      <c r="D44" s="144">
        <v>1</v>
      </c>
      <c r="E44" s="145"/>
      <c r="F44" s="146"/>
      <c r="G44" s="147"/>
      <c r="H44" s="145"/>
      <c r="I44" s="146"/>
      <c r="J44" s="148"/>
      <c r="K44" s="149"/>
      <c r="L44" s="150"/>
      <c r="M44" s="151"/>
      <c r="N44" s="152"/>
      <c r="O44" s="150"/>
      <c r="P44" s="150"/>
      <c r="Q44" s="151"/>
      <c r="R44" s="133"/>
    </row>
    <row r="45" spans="1:18" s="1" customFormat="1" ht="16.149999999999999" customHeight="1" thickBot="1">
      <c r="A45" s="132">
        <v>39</v>
      </c>
      <c r="B45" s="296"/>
      <c r="C45" s="59" t="s">
        <v>133</v>
      </c>
      <c r="D45" s="144">
        <v>1</v>
      </c>
      <c r="E45" s="145"/>
      <c r="F45" s="146"/>
      <c r="G45" s="147"/>
      <c r="H45" s="145"/>
      <c r="I45" s="146"/>
      <c r="J45" s="148"/>
      <c r="K45" s="149"/>
      <c r="L45" s="150"/>
      <c r="M45" s="151"/>
      <c r="N45" s="152"/>
      <c r="O45" s="150"/>
      <c r="P45" s="150"/>
      <c r="Q45" s="151"/>
      <c r="R45" s="133"/>
    </row>
    <row r="46" spans="1:18" s="1" customFormat="1" ht="16.149999999999999" customHeight="1" thickBot="1">
      <c r="A46" s="132">
        <v>40</v>
      </c>
      <c r="B46" s="297"/>
      <c r="C46" s="153"/>
      <c r="D46" s="154"/>
      <c r="E46" s="155"/>
      <c r="F46" s="156"/>
      <c r="G46" s="157"/>
      <c r="H46" s="155"/>
      <c r="I46" s="156"/>
      <c r="J46" s="158"/>
      <c r="K46" s="159"/>
      <c r="L46" s="160"/>
      <c r="M46" s="161"/>
      <c r="N46" s="162"/>
      <c r="O46" s="160"/>
      <c r="P46" s="160"/>
      <c r="Q46" s="161"/>
      <c r="R46" s="133"/>
    </row>
    <row r="47" spans="1:18" s="1" customFormat="1" ht="16.149999999999999" customHeight="1" thickBot="1">
      <c r="A47" s="132">
        <v>41</v>
      </c>
      <c r="B47" s="307" t="s">
        <v>134</v>
      </c>
      <c r="C47" s="222" t="s">
        <v>123</v>
      </c>
      <c r="D47" s="49">
        <v>1</v>
      </c>
      <c r="E47" s="50"/>
      <c r="F47" s="51"/>
      <c r="G47" s="52"/>
      <c r="H47" s="50"/>
      <c r="I47" s="51"/>
      <c r="J47" s="53" t="s">
        <v>123</v>
      </c>
      <c r="K47" s="54">
        <v>1</v>
      </c>
      <c r="L47" s="55"/>
      <c r="M47" s="56"/>
      <c r="N47" s="57"/>
      <c r="O47" s="55"/>
      <c r="P47" s="55"/>
      <c r="Q47" s="56"/>
      <c r="R47" s="133"/>
    </row>
    <row r="48" spans="1:18" s="1" customFormat="1" ht="16.149999999999999" customHeight="1" thickBot="1">
      <c r="A48" s="132">
        <v>42</v>
      </c>
      <c r="B48" s="308"/>
      <c r="C48" s="223" t="s">
        <v>124</v>
      </c>
      <c r="D48" s="30"/>
      <c r="E48" s="31">
        <v>1</v>
      </c>
      <c r="F48" s="32"/>
      <c r="G48" s="33"/>
      <c r="H48" s="31"/>
      <c r="I48" s="32"/>
      <c r="J48" s="58" t="s">
        <v>126</v>
      </c>
      <c r="K48" s="35">
        <v>1</v>
      </c>
      <c r="L48" s="36"/>
      <c r="M48" s="37"/>
      <c r="N48" s="38"/>
      <c r="O48" s="36"/>
      <c r="P48" s="36"/>
      <c r="Q48" s="37"/>
      <c r="R48" s="133"/>
    </row>
    <row r="49" spans="1:18" s="1" customFormat="1" ht="16.149999999999999" customHeight="1" thickBot="1">
      <c r="A49" s="132">
        <v>43</v>
      </c>
      <c r="B49" s="308"/>
      <c r="C49" s="223" t="s">
        <v>125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33"/>
    </row>
    <row r="50" spans="1:18" s="1" customFormat="1" ht="16.149999999999999" customHeight="1" thickBot="1">
      <c r="A50" s="132">
        <v>44</v>
      </c>
      <c r="B50" s="309"/>
      <c r="C50" s="163" t="s">
        <v>126</v>
      </c>
      <c r="D50" s="39">
        <v>1</v>
      </c>
      <c r="E50" s="40"/>
      <c r="F50" s="41"/>
      <c r="G50" s="42"/>
      <c r="H50" s="40"/>
      <c r="I50" s="41"/>
      <c r="J50" s="43"/>
      <c r="K50" s="44"/>
      <c r="L50" s="192"/>
      <c r="M50" s="193"/>
      <c r="N50" s="194"/>
      <c r="O50" s="192"/>
      <c r="P50" s="192"/>
      <c r="Q50" s="193"/>
      <c r="R50" s="133"/>
    </row>
    <row r="51" spans="1:18" s="1" customFormat="1" ht="16.149999999999999" customHeight="1" thickBot="1">
      <c r="A51" s="132">
        <v>45</v>
      </c>
      <c r="B51" s="301"/>
      <c r="C51" s="219" t="s">
        <v>127</v>
      </c>
      <c r="D51" s="165"/>
      <c r="E51" s="225">
        <v>1</v>
      </c>
      <c r="F51" s="167"/>
      <c r="G51" s="165"/>
      <c r="H51" s="225"/>
      <c r="I51" s="167"/>
      <c r="J51" s="168"/>
      <c r="K51" s="169"/>
      <c r="L51" s="170"/>
      <c r="M51" s="171"/>
      <c r="N51" s="172"/>
      <c r="O51" s="170"/>
      <c r="P51" s="170"/>
      <c r="Q51" s="171"/>
      <c r="R51" s="133"/>
    </row>
    <row r="52" spans="1:18" s="1" customFormat="1" ht="16.149999999999999" customHeight="1" thickBot="1">
      <c r="A52" s="132">
        <v>46</v>
      </c>
      <c r="B52" s="302"/>
      <c r="C52" s="220" t="s">
        <v>128</v>
      </c>
      <c r="D52" s="174"/>
      <c r="E52" s="226">
        <v>1</v>
      </c>
      <c r="F52" s="176"/>
      <c r="G52" s="174"/>
      <c r="H52" s="226"/>
      <c r="I52" s="176"/>
      <c r="J52" s="177"/>
      <c r="K52" s="178"/>
      <c r="L52" s="179"/>
      <c r="M52" s="180"/>
      <c r="N52" s="181"/>
      <c r="O52" s="179"/>
      <c r="P52" s="179"/>
      <c r="Q52" s="180"/>
      <c r="R52" s="133"/>
    </row>
    <row r="53" spans="1:18" s="1" customFormat="1" ht="16.149999999999999" customHeight="1" thickBot="1">
      <c r="A53" s="132">
        <v>47</v>
      </c>
      <c r="B53" s="302"/>
      <c r="C53" s="220"/>
      <c r="D53" s="174"/>
      <c r="E53" s="226"/>
      <c r="F53" s="176"/>
      <c r="G53" s="174"/>
      <c r="H53" s="226"/>
      <c r="I53" s="176"/>
      <c r="J53" s="177"/>
      <c r="K53" s="178"/>
      <c r="L53" s="179"/>
      <c r="M53" s="180"/>
      <c r="N53" s="181"/>
      <c r="O53" s="179"/>
      <c r="P53" s="179"/>
      <c r="Q53" s="180"/>
      <c r="R53" s="133"/>
    </row>
    <row r="54" spans="1:18" s="1" customFormat="1" ht="16.149999999999999" customHeight="1" thickBot="1">
      <c r="A54" s="132">
        <v>48</v>
      </c>
      <c r="B54" s="303"/>
      <c r="C54" s="221"/>
      <c r="D54" s="183"/>
      <c r="E54" s="227"/>
      <c r="F54" s="185"/>
      <c r="G54" s="183"/>
      <c r="H54" s="227"/>
      <c r="I54" s="185"/>
      <c r="J54" s="186"/>
      <c r="K54" s="187"/>
      <c r="L54" s="188"/>
      <c r="M54" s="189"/>
      <c r="N54" s="190"/>
      <c r="O54" s="188"/>
      <c r="P54" s="188"/>
      <c r="Q54" s="189"/>
      <c r="R54" s="133"/>
    </row>
    <row r="55" spans="1:18" s="1" customFormat="1" ht="16.149999999999999" customHeight="1" thickBot="1">
      <c r="A55" s="132">
        <v>49</v>
      </c>
      <c r="B55" s="306" t="s">
        <v>135</v>
      </c>
      <c r="C55" s="191"/>
      <c r="D55" s="195"/>
      <c r="E55" s="196"/>
      <c r="F55" s="197"/>
      <c r="G55" s="198"/>
      <c r="H55" s="196"/>
      <c r="I55" s="197"/>
      <c r="J55" s="199" t="s">
        <v>136</v>
      </c>
      <c r="K55" s="200">
        <v>1</v>
      </c>
      <c r="L55" s="201"/>
      <c r="M55" s="202"/>
      <c r="N55" s="203"/>
      <c r="O55" s="201"/>
      <c r="P55" s="201"/>
      <c r="Q55" s="202"/>
      <c r="R55" s="133"/>
    </row>
    <row r="56" spans="1:18" s="1" customFormat="1" ht="16.149999999999999" customHeight="1" thickBot="1">
      <c r="A56" s="132">
        <v>50</v>
      </c>
      <c r="B56" s="285"/>
      <c r="C56" s="103"/>
      <c r="D56" s="30"/>
      <c r="E56" s="31"/>
      <c r="F56" s="32"/>
      <c r="G56" s="33"/>
      <c r="H56" s="31"/>
      <c r="I56" s="32"/>
      <c r="J56" s="34" t="s">
        <v>137</v>
      </c>
      <c r="K56" s="35">
        <v>1</v>
      </c>
      <c r="L56" s="36"/>
      <c r="M56" s="37"/>
      <c r="N56" s="38"/>
      <c r="O56" s="36"/>
      <c r="P56" s="36"/>
      <c r="Q56" s="37"/>
      <c r="R56" s="133"/>
    </row>
    <row r="57" spans="1:18" s="1" customFormat="1" ht="16.149999999999999" customHeight="1" thickBot="1">
      <c r="A57" s="132">
        <v>51</v>
      </c>
      <c r="B57" s="285"/>
      <c r="C57" s="103"/>
      <c r="D57" s="30"/>
      <c r="E57" s="31"/>
      <c r="F57" s="32"/>
      <c r="G57" s="33"/>
      <c r="H57" s="31"/>
      <c r="I57" s="32"/>
      <c r="J57" s="34" t="s">
        <v>139</v>
      </c>
      <c r="K57" s="35">
        <v>1</v>
      </c>
      <c r="L57" s="36"/>
      <c r="M57" s="37"/>
      <c r="N57" s="38"/>
      <c r="O57" s="36"/>
      <c r="P57" s="36"/>
      <c r="Q57" s="37"/>
      <c r="R57" s="133"/>
    </row>
    <row r="58" spans="1:18" s="1" customFormat="1" ht="16.149999999999999" customHeight="1" thickBot="1">
      <c r="A58" s="132">
        <v>52</v>
      </c>
      <c r="B58" s="286"/>
      <c r="C58" s="104"/>
      <c r="D58" s="39"/>
      <c r="E58" s="40"/>
      <c r="F58" s="41"/>
      <c r="G58" s="42"/>
      <c r="H58" s="40"/>
      <c r="I58" s="41"/>
      <c r="J58" s="43" t="s">
        <v>138</v>
      </c>
      <c r="K58" s="44">
        <v>1</v>
      </c>
      <c r="L58" s="45"/>
      <c r="M58" s="46"/>
      <c r="N58" s="47"/>
      <c r="O58" s="45"/>
      <c r="P58" s="45"/>
      <c r="Q58" s="46"/>
      <c r="R58" s="133"/>
    </row>
    <row r="59" spans="1:18" s="1" customFormat="1" ht="16.149999999999999" customHeight="1" thickBot="1">
      <c r="A59" s="132">
        <v>53</v>
      </c>
      <c r="B59" s="295" t="s">
        <v>140</v>
      </c>
      <c r="C59" s="132" t="s">
        <v>141</v>
      </c>
      <c r="D59" s="135">
        <v>1</v>
      </c>
      <c r="E59" s="136"/>
      <c r="F59" s="137"/>
      <c r="G59" s="138"/>
      <c r="H59" s="136"/>
      <c r="I59" s="137"/>
      <c r="J59" s="139"/>
      <c r="K59" s="140"/>
      <c r="L59" s="141"/>
      <c r="M59" s="142"/>
      <c r="N59" s="143"/>
      <c r="O59" s="141"/>
      <c r="P59" s="141"/>
      <c r="Q59" s="142"/>
      <c r="R59" s="133"/>
    </row>
    <row r="60" spans="1:18" s="1" customFormat="1" ht="16.149999999999999" customHeight="1" thickBot="1">
      <c r="A60" s="132">
        <v>54</v>
      </c>
      <c r="B60" s="296"/>
      <c r="C60" s="59" t="s">
        <v>142</v>
      </c>
      <c r="D60" s="144">
        <v>1</v>
      </c>
      <c r="E60" s="145"/>
      <c r="F60" s="146"/>
      <c r="G60" s="147"/>
      <c r="H60" s="145"/>
      <c r="I60" s="146"/>
      <c r="J60" s="148"/>
      <c r="K60" s="149"/>
      <c r="L60" s="150"/>
      <c r="M60" s="151"/>
      <c r="N60" s="152"/>
      <c r="O60" s="150"/>
      <c r="P60" s="150"/>
      <c r="Q60" s="151"/>
      <c r="R60" s="133"/>
    </row>
    <row r="61" spans="1:18" s="1" customFormat="1" ht="16.149999999999999" customHeight="1" thickBot="1">
      <c r="A61" s="132">
        <v>55</v>
      </c>
      <c r="B61" s="296"/>
      <c r="C61" s="59" t="s">
        <v>143</v>
      </c>
      <c r="D61" s="144">
        <v>1</v>
      </c>
      <c r="E61" s="145"/>
      <c r="F61" s="146"/>
      <c r="G61" s="147"/>
      <c r="H61" s="145"/>
      <c r="I61" s="146"/>
      <c r="J61" s="148"/>
      <c r="K61" s="149"/>
      <c r="L61" s="150"/>
      <c r="M61" s="151"/>
      <c r="N61" s="152"/>
      <c r="O61" s="150"/>
      <c r="P61" s="150"/>
      <c r="Q61" s="151"/>
      <c r="R61" s="133"/>
    </row>
    <row r="62" spans="1:18" s="1" customFormat="1" ht="16.149999999999999" customHeight="1" thickBot="1">
      <c r="A62" s="132">
        <v>56</v>
      </c>
      <c r="B62" s="297"/>
      <c r="C62" s="153"/>
      <c r="D62" s="154"/>
      <c r="E62" s="155"/>
      <c r="F62" s="156"/>
      <c r="G62" s="157"/>
      <c r="H62" s="155"/>
      <c r="I62" s="156"/>
      <c r="J62" s="158"/>
      <c r="K62" s="159"/>
      <c r="L62" s="160"/>
      <c r="M62" s="161"/>
      <c r="N62" s="162"/>
      <c r="O62" s="160"/>
      <c r="P62" s="160"/>
      <c r="Q62" s="161"/>
      <c r="R62" s="133"/>
    </row>
    <row r="63" spans="1:18" s="1" customFormat="1" ht="16.149999999999999" customHeight="1" thickBot="1">
      <c r="A63" s="132">
        <v>57</v>
      </c>
      <c r="B63" s="307" t="s">
        <v>145</v>
      </c>
      <c r="C63" s="222" t="s">
        <v>123</v>
      </c>
      <c r="D63" s="49">
        <v>1</v>
      </c>
      <c r="E63" s="50"/>
      <c r="F63" s="51"/>
      <c r="G63" s="52"/>
      <c r="H63" s="50"/>
      <c r="I63" s="51"/>
      <c r="J63" s="53" t="s">
        <v>123</v>
      </c>
      <c r="K63" s="54">
        <v>1</v>
      </c>
      <c r="L63" s="55"/>
      <c r="M63" s="56"/>
      <c r="N63" s="57"/>
      <c r="O63" s="55"/>
      <c r="P63" s="55"/>
      <c r="Q63" s="56"/>
      <c r="R63" s="133"/>
    </row>
    <row r="64" spans="1:18" s="1" customFormat="1" ht="16.149999999999999" customHeight="1" thickBot="1">
      <c r="A64" s="132">
        <v>58</v>
      </c>
      <c r="B64" s="308"/>
      <c r="C64" s="223" t="s">
        <v>124</v>
      </c>
      <c r="D64" s="30"/>
      <c r="E64" s="31">
        <v>1</v>
      </c>
      <c r="F64" s="32"/>
      <c r="G64" s="33"/>
      <c r="H64" s="31"/>
      <c r="I64" s="32"/>
      <c r="J64" s="58" t="s">
        <v>126</v>
      </c>
      <c r="K64" s="35">
        <v>1</v>
      </c>
      <c r="L64" s="36"/>
      <c r="M64" s="37"/>
      <c r="N64" s="38"/>
      <c r="O64" s="36"/>
      <c r="P64" s="36"/>
      <c r="Q64" s="37"/>
      <c r="R64" s="133"/>
    </row>
    <row r="65" spans="1:18" s="1" customFormat="1" ht="16.149999999999999" customHeight="1" thickBot="1">
      <c r="A65" s="132">
        <v>59</v>
      </c>
      <c r="B65" s="308"/>
      <c r="C65" s="223" t="s">
        <v>125</v>
      </c>
      <c r="D65" s="30"/>
      <c r="E65" s="31">
        <v>1</v>
      </c>
      <c r="F65" s="32"/>
      <c r="G65" s="33"/>
      <c r="H65" s="31"/>
      <c r="I65" s="32"/>
      <c r="J65" s="58"/>
      <c r="K65" s="35"/>
      <c r="L65" s="36"/>
      <c r="M65" s="37"/>
      <c r="N65" s="38"/>
      <c r="O65" s="36"/>
      <c r="P65" s="36"/>
      <c r="Q65" s="37"/>
      <c r="R65" s="133"/>
    </row>
    <row r="66" spans="1:18" s="1" customFormat="1" ht="16.149999999999999" customHeight="1" thickBot="1">
      <c r="A66" s="132">
        <v>60</v>
      </c>
      <c r="B66" s="309"/>
      <c r="C66" s="163" t="s">
        <v>126</v>
      </c>
      <c r="D66" s="39">
        <v>1</v>
      </c>
      <c r="E66" s="40"/>
      <c r="F66" s="41"/>
      <c r="G66" s="42"/>
      <c r="H66" s="40"/>
      <c r="I66" s="41"/>
      <c r="J66" s="43"/>
      <c r="K66" s="44"/>
      <c r="L66" s="192"/>
      <c r="M66" s="46"/>
      <c r="N66" s="47"/>
      <c r="O66" s="45"/>
      <c r="P66" s="45"/>
      <c r="Q66" s="46"/>
      <c r="R66" s="133"/>
    </row>
    <row r="67" spans="1:18" s="1" customFormat="1" ht="16.149999999999999" customHeight="1" thickBot="1">
      <c r="A67" s="132">
        <v>61</v>
      </c>
      <c r="B67" s="301"/>
      <c r="C67" s="219" t="s">
        <v>127</v>
      </c>
      <c r="D67" s="165"/>
      <c r="E67" s="225">
        <v>1</v>
      </c>
      <c r="F67" s="167"/>
      <c r="G67" s="165"/>
      <c r="H67" s="225"/>
      <c r="I67" s="167"/>
      <c r="J67" s="168"/>
      <c r="K67" s="169"/>
      <c r="L67" s="170"/>
      <c r="M67" s="171"/>
      <c r="N67" s="172"/>
      <c r="O67" s="170"/>
      <c r="P67" s="170"/>
      <c r="Q67" s="171"/>
      <c r="R67" s="133"/>
    </row>
    <row r="68" spans="1:18" s="1" customFormat="1" ht="16.149999999999999" customHeight="1" thickBot="1">
      <c r="A68" s="132">
        <v>62</v>
      </c>
      <c r="B68" s="302"/>
      <c r="C68" s="220" t="s">
        <v>128</v>
      </c>
      <c r="D68" s="174"/>
      <c r="E68" s="226">
        <v>1</v>
      </c>
      <c r="F68" s="176"/>
      <c r="G68" s="174"/>
      <c r="H68" s="226"/>
      <c r="I68" s="176"/>
      <c r="J68" s="177"/>
      <c r="K68" s="178"/>
      <c r="L68" s="179"/>
      <c r="M68" s="180"/>
      <c r="N68" s="181"/>
      <c r="O68" s="179"/>
      <c r="P68" s="179"/>
      <c r="Q68" s="180"/>
      <c r="R68" s="133"/>
    </row>
    <row r="69" spans="1:18" s="1" customFormat="1" ht="16.149999999999999" customHeight="1" thickBot="1">
      <c r="A69" s="132">
        <v>63</v>
      </c>
      <c r="B69" s="302"/>
      <c r="C69" s="220"/>
      <c r="D69" s="174"/>
      <c r="E69" s="226"/>
      <c r="F69" s="176"/>
      <c r="G69" s="174"/>
      <c r="H69" s="226"/>
      <c r="I69" s="176"/>
      <c r="J69" s="177"/>
      <c r="K69" s="178"/>
      <c r="L69" s="179"/>
      <c r="M69" s="180"/>
      <c r="N69" s="181"/>
      <c r="O69" s="179"/>
      <c r="P69" s="179"/>
      <c r="Q69" s="180"/>
      <c r="R69" s="133"/>
    </row>
    <row r="70" spans="1:18" s="1" customFormat="1" ht="16.149999999999999" customHeight="1" thickBot="1">
      <c r="A70" s="132">
        <v>64</v>
      </c>
      <c r="B70" s="303"/>
      <c r="C70" s="221"/>
      <c r="D70" s="183"/>
      <c r="E70" s="227"/>
      <c r="F70" s="185"/>
      <c r="G70" s="183"/>
      <c r="H70" s="227"/>
      <c r="I70" s="185"/>
      <c r="J70" s="186"/>
      <c r="K70" s="187"/>
      <c r="L70" s="188"/>
      <c r="M70" s="189"/>
      <c r="N70" s="190"/>
      <c r="O70" s="188"/>
      <c r="P70" s="188"/>
      <c r="Q70" s="189"/>
      <c r="R70" s="133"/>
    </row>
    <row r="71" spans="1:18" s="1" customFormat="1" ht="16.149999999999999" customHeight="1" thickBot="1">
      <c r="A71" s="132">
        <v>65</v>
      </c>
      <c r="B71" s="295" t="s">
        <v>146</v>
      </c>
      <c r="C71" s="102" t="s">
        <v>147</v>
      </c>
      <c r="D71" s="49">
        <v>1</v>
      </c>
      <c r="E71" s="50"/>
      <c r="F71" s="51"/>
      <c r="G71" s="52"/>
      <c r="H71" s="50"/>
      <c r="I71" s="51"/>
      <c r="J71" s="102"/>
      <c r="K71" s="54"/>
      <c r="L71" s="55"/>
      <c r="M71" s="56"/>
      <c r="N71" s="57"/>
      <c r="O71" s="55"/>
      <c r="P71" s="55"/>
      <c r="Q71" s="56"/>
      <c r="R71" s="207"/>
    </row>
    <row r="72" spans="1:18" s="1" customFormat="1" ht="16.149999999999999" customHeight="1" thickBot="1">
      <c r="A72" s="132">
        <v>66</v>
      </c>
      <c r="B72" s="296"/>
      <c r="C72" s="103" t="s">
        <v>148</v>
      </c>
      <c r="D72" s="30">
        <v>1</v>
      </c>
      <c r="E72" s="31"/>
      <c r="F72" s="32"/>
      <c r="G72" s="33"/>
      <c r="H72" s="31"/>
      <c r="I72" s="32"/>
      <c r="J72" s="103"/>
      <c r="K72" s="35"/>
      <c r="L72" s="36"/>
      <c r="M72" s="37"/>
      <c r="N72" s="38"/>
      <c r="O72" s="36"/>
      <c r="P72" s="36"/>
      <c r="Q72" s="37"/>
      <c r="R72" s="207"/>
    </row>
    <row r="73" spans="1:18" s="1" customFormat="1" ht="16.149999999999999" customHeight="1" thickBot="1">
      <c r="A73" s="132">
        <v>67</v>
      </c>
      <c r="B73" s="296"/>
      <c r="C73" s="103"/>
      <c r="D73" s="30"/>
      <c r="E73" s="31"/>
      <c r="F73" s="32"/>
      <c r="G73" s="33"/>
      <c r="H73" s="31"/>
      <c r="I73" s="32"/>
      <c r="J73" s="103"/>
      <c r="K73" s="35"/>
      <c r="L73" s="36"/>
      <c r="M73" s="37"/>
      <c r="N73" s="38"/>
      <c r="O73" s="36"/>
      <c r="P73" s="36"/>
      <c r="Q73" s="37"/>
      <c r="R73" s="207"/>
    </row>
    <row r="74" spans="1:18" s="1" customFormat="1" ht="16.149999999999999" customHeight="1" thickBot="1">
      <c r="A74" s="132">
        <v>68</v>
      </c>
      <c r="B74" s="297"/>
      <c r="C74" s="104"/>
      <c r="D74" s="39"/>
      <c r="E74" s="40"/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207"/>
    </row>
    <row r="75" spans="1:18" s="1" customFormat="1" ht="16.149999999999999" customHeight="1" thickBot="1">
      <c r="A75" s="132">
        <v>69</v>
      </c>
      <c r="B75" s="307" t="s">
        <v>149</v>
      </c>
      <c r="C75" s="222" t="s">
        <v>123</v>
      </c>
      <c r="D75" s="49">
        <v>1</v>
      </c>
      <c r="E75" s="50"/>
      <c r="F75" s="51"/>
      <c r="G75" s="52"/>
      <c r="H75" s="50"/>
      <c r="I75" s="51"/>
      <c r="J75" s="53" t="s">
        <v>123</v>
      </c>
      <c r="K75" s="54">
        <v>1</v>
      </c>
      <c r="L75" s="170"/>
      <c r="M75" s="171"/>
      <c r="N75" s="172"/>
      <c r="O75" s="170"/>
      <c r="P75" s="170"/>
      <c r="Q75" s="171"/>
      <c r="R75" s="133"/>
    </row>
    <row r="76" spans="1:18" s="1" customFormat="1" ht="16.149999999999999" customHeight="1" thickBot="1">
      <c r="A76" s="132">
        <v>70</v>
      </c>
      <c r="B76" s="308"/>
      <c r="C76" s="223" t="s">
        <v>124</v>
      </c>
      <c r="D76" s="30"/>
      <c r="E76" s="31">
        <v>1</v>
      </c>
      <c r="F76" s="32"/>
      <c r="G76" s="33"/>
      <c r="H76" s="31"/>
      <c r="I76" s="32"/>
      <c r="J76" s="58" t="s">
        <v>126</v>
      </c>
      <c r="K76" s="35">
        <v>1</v>
      </c>
      <c r="L76" s="179"/>
      <c r="M76" s="180"/>
      <c r="N76" s="181"/>
      <c r="O76" s="179"/>
      <c r="P76" s="179"/>
      <c r="Q76" s="180"/>
      <c r="R76" s="133"/>
    </row>
    <row r="77" spans="1:18" s="1" customFormat="1" ht="16.149999999999999" customHeight="1" thickBot="1">
      <c r="A77" s="132">
        <v>71</v>
      </c>
      <c r="B77" s="308"/>
      <c r="C77" s="223" t="s">
        <v>125</v>
      </c>
      <c r="D77" s="30"/>
      <c r="E77" s="31">
        <v>1</v>
      </c>
      <c r="F77" s="32"/>
      <c r="G77" s="33"/>
      <c r="H77" s="31"/>
      <c r="I77" s="32"/>
      <c r="J77" s="58"/>
      <c r="K77" s="35"/>
      <c r="L77" s="179"/>
      <c r="M77" s="180"/>
      <c r="N77" s="181"/>
      <c r="O77" s="179"/>
      <c r="P77" s="179"/>
      <c r="Q77" s="180"/>
      <c r="R77" s="133"/>
    </row>
    <row r="78" spans="1:18" s="1" customFormat="1" ht="16.149999999999999" customHeight="1" thickBot="1">
      <c r="A78" s="132">
        <v>72</v>
      </c>
      <c r="B78" s="309"/>
      <c r="C78" s="163" t="s">
        <v>126</v>
      </c>
      <c r="D78" s="39">
        <v>1</v>
      </c>
      <c r="E78" s="40"/>
      <c r="F78" s="41"/>
      <c r="G78" s="42"/>
      <c r="H78" s="40"/>
      <c r="I78" s="41"/>
      <c r="J78" s="43"/>
      <c r="K78" s="44"/>
      <c r="L78" s="188"/>
      <c r="M78" s="189"/>
      <c r="N78" s="190"/>
      <c r="O78" s="188"/>
      <c r="P78" s="188"/>
      <c r="Q78" s="189"/>
      <c r="R78" s="133"/>
    </row>
    <row r="79" spans="1:18" s="1" customFormat="1" ht="16.149999999999999" customHeight="1" thickBot="1">
      <c r="A79" s="132">
        <v>73</v>
      </c>
      <c r="B79" s="301"/>
      <c r="C79" s="219" t="s">
        <v>127</v>
      </c>
      <c r="D79" s="165"/>
      <c r="E79" s="225">
        <v>1</v>
      </c>
      <c r="F79" s="167"/>
      <c r="G79" s="165"/>
      <c r="H79" s="225"/>
      <c r="I79" s="167"/>
      <c r="J79" s="168"/>
      <c r="K79" s="169"/>
      <c r="L79" s="55"/>
      <c r="M79" s="56"/>
      <c r="N79" s="57"/>
      <c r="O79" s="55"/>
      <c r="P79" s="55"/>
      <c r="Q79" s="56"/>
      <c r="R79" s="207"/>
    </row>
    <row r="80" spans="1:18" s="1" customFormat="1" ht="16.149999999999999" customHeight="1" thickBot="1">
      <c r="A80" s="132">
        <v>74</v>
      </c>
      <c r="B80" s="302"/>
      <c r="C80" s="220" t="s">
        <v>128</v>
      </c>
      <c r="D80" s="174"/>
      <c r="E80" s="226">
        <v>1</v>
      </c>
      <c r="F80" s="176"/>
      <c r="G80" s="174"/>
      <c r="H80" s="226"/>
      <c r="I80" s="176"/>
      <c r="J80" s="177"/>
      <c r="K80" s="178"/>
      <c r="L80" s="36"/>
      <c r="M80" s="37"/>
      <c r="N80" s="38"/>
      <c r="O80" s="36"/>
      <c r="P80" s="36"/>
      <c r="Q80" s="37"/>
      <c r="R80" s="207"/>
    </row>
    <row r="81" spans="1:18" s="1" customFormat="1" ht="16.149999999999999" customHeight="1" thickBot="1">
      <c r="A81" s="132">
        <v>75</v>
      </c>
      <c r="B81" s="302"/>
      <c r="C81" s="220"/>
      <c r="D81" s="174"/>
      <c r="E81" s="226"/>
      <c r="F81" s="176"/>
      <c r="G81" s="174"/>
      <c r="H81" s="226"/>
      <c r="I81" s="176"/>
      <c r="J81" s="177"/>
      <c r="K81" s="178"/>
      <c r="L81" s="36"/>
      <c r="M81" s="37"/>
      <c r="N81" s="38"/>
      <c r="O81" s="36"/>
      <c r="P81" s="36"/>
      <c r="Q81" s="37"/>
      <c r="R81" s="207"/>
    </row>
    <row r="82" spans="1:18" s="1" customFormat="1" ht="16.149999999999999" customHeight="1" thickBot="1">
      <c r="A82" s="132">
        <v>76</v>
      </c>
      <c r="B82" s="303"/>
      <c r="C82" s="221"/>
      <c r="D82" s="183"/>
      <c r="E82" s="227"/>
      <c r="F82" s="185"/>
      <c r="G82" s="183"/>
      <c r="H82" s="227"/>
      <c r="I82" s="185"/>
      <c r="J82" s="186"/>
      <c r="K82" s="187"/>
      <c r="L82" s="45"/>
      <c r="M82" s="46"/>
      <c r="N82" s="47"/>
      <c r="O82" s="45"/>
      <c r="P82" s="45"/>
      <c r="Q82" s="46"/>
      <c r="R82" s="207"/>
    </row>
    <row r="83" spans="1:18" s="1" customFormat="1" ht="16.149999999999999" customHeight="1" thickBot="1">
      <c r="A83" s="132">
        <v>77</v>
      </c>
      <c r="B83" s="306" t="s">
        <v>150</v>
      </c>
      <c r="C83" s="228"/>
      <c r="D83" s="195"/>
      <c r="E83" s="196"/>
      <c r="F83" s="197"/>
      <c r="G83" s="198"/>
      <c r="H83" s="196"/>
      <c r="I83" s="197"/>
      <c r="J83" s="199" t="s">
        <v>136</v>
      </c>
      <c r="K83" s="200">
        <v>1</v>
      </c>
      <c r="L83" s="201"/>
      <c r="M83" s="202"/>
      <c r="N83" s="172"/>
      <c r="O83" s="170"/>
      <c r="P83" s="170"/>
      <c r="Q83" s="171"/>
      <c r="R83" s="133"/>
    </row>
    <row r="84" spans="1:18" s="1" customFormat="1" ht="16.149999999999999" customHeight="1" thickBot="1">
      <c r="A84" s="132">
        <v>78</v>
      </c>
      <c r="B84" s="285"/>
      <c r="C84" s="223"/>
      <c r="D84" s="30"/>
      <c r="E84" s="31"/>
      <c r="F84" s="32"/>
      <c r="G84" s="33"/>
      <c r="H84" s="31"/>
      <c r="I84" s="32"/>
      <c r="J84" s="34" t="s">
        <v>137</v>
      </c>
      <c r="K84" s="35">
        <v>1</v>
      </c>
      <c r="L84" s="36"/>
      <c r="M84" s="37"/>
      <c r="N84" s="181"/>
      <c r="O84" s="179"/>
      <c r="P84" s="179"/>
      <c r="Q84" s="180"/>
      <c r="R84" s="133"/>
    </row>
    <row r="85" spans="1:18" s="1" customFormat="1" ht="16.149999999999999" customHeight="1" thickBot="1">
      <c r="A85" s="132">
        <v>79</v>
      </c>
      <c r="B85" s="285"/>
      <c r="C85" s="223"/>
      <c r="D85" s="30"/>
      <c r="E85" s="31"/>
      <c r="F85" s="32"/>
      <c r="G85" s="33"/>
      <c r="H85" s="31"/>
      <c r="I85" s="32"/>
      <c r="J85" s="34" t="s">
        <v>139</v>
      </c>
      <c r="K85" s="35">
        <v>1</v>
      </c>
      <c r="L85" s="36"/>
      <c r="M85" s="37"/>
      <c r="N85" s="181"/>
      <c r="O85" s="179"/>
      <c r="P85" s="179"/>
      <c r="Q85" s="180"/>
      <c r="R85" s="133"/>
    </row>
    <row r="86" spans="1:18" s="1" customFormat="1" ht="16.149999999999999" customHeight="1" thickBot="1">
      <c r="A86" s="132">
        <v>80</v>
      </c>
      <c r="B86" s="286"/>
      <c r="C86" s="224"/>
      <c r="D86" s="39"/>
      <c r="E86" s="40"/>
      <c r="F86" s="41"/>
      <c r="G86" s="42"/>
      <c r="H86" s="40"/>
      <c r="I86" s="41"/>
      <c r="J86" s="43" t="s">
        <v>138</v>
      </c>
      <c r="K86" s="44">
        <v>1</v>
      </c>
      <c r="L86" s="45"/>
      <c r="M86" s="46"/>
      <c r="N86" s="190"/>
      <c r="O86" s="188"/>
      <c r="P86" s="188"/>
      <c r="Q86" s="189"/>
      <c r="R86" s="133"/>
    </row>
    <row r="87" spans="1:18" s="1" customFormat="1" ht="16.149999999999999" customHeight="1" thickBot="1">
      <c r="A87" s="132">
        <v>81</v>
      </c>
      <c r="B87" s="306" t="s">
        <v>151</v>
      </c>
      <c r="C87" s="228"/>
      <c r="D87" s="195"/>
      <c r="E87" s="196"/>
      <c r="F87" s="197"/>
      <c r="G87" s="198"/>
      <c r="H87" s="196"/>
      <c r="I87" s="197"/>
      <c r="J87" s="199" t="s">
        <v>136</v>
      </c>
      <c r="K87" s="200">
        <v>1</v>
      </c>
      <c r="L87" s="201"/>
      <c r="M87" s="56"/>
      <c r="N87" s="57"/>
      <c r="O87" s="55"/>
      <c r="P87" s="55"/>
      <c r="Q87" s="56"/>
      <c r="R87" s="207"/>
    </row>
    <row r="88" spans="1:18" s="1" customFormat="1" ht="16.149999999999999" customHeight="1" thickBot="1">
      <c r="A88" s="132">
        <v>82</v>
      </c>
      <c r="B88" s="285"/>
      <c r="C88" s="223"/>
      <c r="D88" s="30"/>
      <c r="E88" s="31"/>
      <c r="F88" s="32"/>
      <c r="G88" s="33"/>
      <c r="H88" s="31"/>
      <c r="I88" s="32"/>
      <c r="J88" s="34" t="s">
        <v>137</v>
      </c>
      <c r="K88" s="35">
        <v>1</v>
      </c>
      <c r="L88" s="36"/>
      <c r="M88" s="37"/>
      <c r="N88" s="38"/>
      <c r="O88" s="36"/>
      <c r="P88" s="36"/>
      <c r="Q88" s="37"/>
      <c r="R88" s="207"/>
    </row>
    <row r="89" spans="1:18" s="1" customFormat="1" ht="16.149999999999999" customHeight="1" thickBot="1">
      <c r="A89" s="132">
        <v>83</v>
      </c>
      <c r="B89" s="285"/>
      <c r="C89" s="223"/>
      <c r="D89" s="30"/>
      <c r="E89" s="31"/>
      <c r="F89" s="32"/>
      <c r="G89" s="33"/>
      <c r="H89" s="31"/>
      <c r="I89" s="32"/>
      <c r="J89" s="34" t="s">
        <v>139</v>
      </c>
      <c r="K89" s="35">
        <v>1</v>
      </c>
      <c r="L89" s="36"/>
      <c r="M89" s="37"/>
      <c r="N89" s="38"/>
      <c r="O89" s="36"/>
      <c r="P89" s="36"/>
      <c r="Q89" s="37"/>
      <c r="R89" s="207"/>
    </row>
    <row r="90" spans="1:18" s="1" customFormat="1" ht="16.149999999999999" customHeight="1" thickBot="1">
      <c r="A90" s="132">
        <v>84</v>
      </c>
      <c r="B90" s="286"/>
      <c r="C90" s="224"/>
      <c r="D90" s="39"/>
      <c r="E90" s="40"/>
      <c r="F90" s="41"/>
      <c r="G90" s="42"/>
      <c r="H90" s="40"/>
      <c r="I90" s="41"/>
      <c r="J90" s="43" t="s">
        <v>138</v>
      </c>
      <c r="K90" s="44">
        <v>1</v>
      </c>
      <c r="L90" s="45"/>
      <c r="M90" s="46"/>
      <c r="N90" s="47"/>
      <c r="O90" s="45"/>
      <c r="P90" s="45"/>
      <c r="Q90" s="46"/>
      <c r="R90" s="207"/>
    </row>
    <row r="91" spans="1:18" s="1" customFormat="1" ht="16.149999999999999" customHeight="1" thickBot="1">
      <c r="A91" s="132">
        <v>85</v>
      </c>
      <c r="B91" s="334"/>
      <c r="C91" s="164"/>
      <c r="D91" s="204"/>
      <c r="E91" s="166"/>
      <c r="F91" s="167"/>
      <c r="G91" s="165"/>
      <c r="H91" s="166"/>
      <c r="I91" s="167"/>
      <c r="J91" s="168"/>
      <c r="K91" s="169"/>
      <c r="L91" s="170"/>
      <c r="M91" s="171"/>
      <c r="N91" s="172"/>
      <c r="O91" s="170"/>
      <c r="P91" s="170"/>
      <c r="Q91" s="171"/>
      <c r="R91" s="133"/>
    </row>
    <row r="92" spans="1:18" s="1" customFormat="1" ht="16.149999999999999" customHeight="1" thickBot="1">
      <c r="A92" s="132">
        <v>86</v>
      </c>
      <c r="B92" s="335"/>
      <c r="C92" s="173"/>
      <c r="D92" s="205"/>
      <c r="E92" s="175"/>
      <c r="F92" s="176"/>
      <c r="G92" s="174"/>
      <c r="H92" s="175"/>
      <c r="I92" s="176"/>
      <c r="J92" s="177"/>
      <c r="K92" s="178"/>
      <c r="L92" s="179"/>
      <c r="M92" s="180"/>
      <c r="N92" s="181"/>
      <c r="O92" s="179"/>
      <c r="P92" s="179"/>
      <c r="Q92" s="180"/>
      <c r="R92" s="133"/>
    </row>
    <row r="93" spans="1:18" s="1" customFormat="1" ht="16.149999999999999" customHeight="1" thickBot="1">
      <c r="A93" s="132">
        <v>87</v>
      </c>
      <c r="B93" s="335"/>
      <c r="C93" s="173"/>
      <c r="D93" s="205"/>
      <c r="E93" s="175"/>
      <c r="F93" s="176"/>
      <c r="G93" s="174"/>
      <c r="H93" s="175"/>
      <c r="I93" s="176"/>
      <c r="J93" s="177"/>
      <c r="K93" s="178"/>
      <c r="L93" s="179"/>
      <c r="M93" s="180"/>
      <c r="N93" s="181"/>
      <c r="O93" s="179"/>
      <c r="P93" s="179"/>
      <c r="Q93" s="180"/>
      <c r="R93" s="133"/>
    </row>
    <row r="94" spans="1:18" s="1" customFormat="1" ht="16.149999999999999" customHeight="1" thickBot="1">
      <c r="A94" s="132">
        <v>88</v>
      </c>
      <c r="B94" s="336"/>
      <c r="C94" s="182"/>
      <c r="D94" s="206"/>
      <c r="E94" s="184"/>
      <c r="F94" s="185"/>
      <c r="G94" s="183"/>
      <c r="H94" s="184"/>
      <c r="I94" s="185"/>
      <c r="J94" s="186"/>
      <c r="K94" s="187"/>
      <c r="L94" s="188"/>
      <c r="M94" s="189"/>
      <c r="N94" s="190"/>
      <c r="O94" s="188"/>
      <c r="P94" s="188"/>
      <c r="Q94" s="189"/>
      <c r="R94" s="133"/>
    </row>
    <row r="95" spans="1:18" s="1" customFormat="1" ht="16.149999999999999" customHeight="1" thickBot="1">
      <c r="A95" s="132">
        <v>89</v>
      </c>
      <c r="B95" s="307"/>
      <c r="C95" s="102"/>
      <c r="D95" s="49"/>
      <c r="E95" s="50"/>
      <c r="F95" s="51"/>
      <c r="G95" s="52"/>
      <c r="H95" s="50"/>
      <c r="I95" s="51"/>
      <c r="J95" s="53"/>
      <c r="K95" s="54"/>
      <c r="L95" s="55"/>
      <c r="M95" s="56"/>
      <c r="N95" s="57"/>
      <c r="O95" s="55"/>
      <c r="P95" s="55"/>
      <c r="Q95" s="56"/>
      <c r="R95" s="207"/>
    </row>
    <row r="96" spans="1:18" s="1" customFormat="1" ht="16.149999999999999" customHeight="1" thickBot="1">
      <c r="A96" s="132">
        <v>90</v>
      </c>
      <c r="B96" s="308"/>
      <c r="C96" s="103"/>
      <c r="D96" s="30"/>
      <c r="E96" s="31"/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207"/>
    </row>
    <row r="97" spans="1:18" s="1" customFormat="1" ht="16.149999999999999" customHeight="1" thickBot="1">
      <c r="A97" s="132">
        <v>91</v>
      </c>
      <c r="B97" s="308"/>
      <c r="C97" s="103"/>
      <c r="D97" s="30"/>
      <c r="E97" s="31"/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207"/>
    </row>
    <row r="98" spans="1:18" s="1" customFormat="1" ht="16.149999999999999" customHeight="1" thickBot="1">
      <c r="A98" s="132">
        <v>92</v>
      </c>
      <c r="B98" s="309"/>
      <c r="C98" s="104"/>
      <c r="D98" s="39"/>
      <c r="E98" s="40"/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207"/>
    </row>
    <row r="99" spans="1:18" s="1" customFormat="1" ht="16.149999999999999" customHeight="1" thickBot="1">
      <c r="A99" s="132">
        <v>93</v>
      </c>
      <c r="B99" s="334"/>
      <c r="C99" s="164"/>
      <c r="D99" s="204"/>
      <c r="E99" s="166"/>
      <c r="F99" s="167"/>
      <c r="G99" s="165"/>
      <c r="H99" s="166"/>
      <c r="I99" s="167"/>
      <c r="J99" s="168"/>
      <c r="K99" s="169"/>
      <c r="L99" s="170"/>
      <c r="M99" s="171"/>
      <c r="N99" s="172"/>
      <c r="O99" s="170"/>
      <c r="P99" s="170"/>
      <c r="Q99" s="171"/>
      <c r="R99" s="133"/>
    </row>
    <row r="100" spans="1:18" s="1" customFormat="1" ht="16.149999999999999" customHeight="1" thickBot="1">
      <c r="A100" s="132">
        <v>94</v>
      </c>
      <c r="B100" s="335"/>
      <c r="C100" s="173"/>
      <c r="D100" s="205"/>
      <c r="E100" s="175"/>
      <c r="F100" s="176"/>
      <c r="G100" s="174"/>
      <c r="H100" s="175"/>
      <c r="I100" s="176"/>
      <c r="J100" s="177"/>
      <c r="K100" s="178"/>
      <c r="L100" s="179"/>
      <c r="M100" s="180"/>
      <c r="N100" s="181"/>
      <c r="O100" s="179"/>
      <c r="P100" s="179"/>
      <c r="Q100" s="180"/>
      <c r="R100" s="133"/>
    </row>
    <row r="101" spans="1:18" s="1" customFormat="1" ht="16.149999999999999" customHeight="1" thickBot="1">
      <c r="A101" s="132">
        <v>95</v>
      </c>
      <c r="B101" s="335"/>
      <c r="C101" s="173"/>
      <c r="D101" s="205"/>
      <c r="E101" s="175"/>
      <c r="F101" s="176"/>
      <c r="G101" s="174"/>
      <c r="H101" s="175"/>
      <c r="I101" s="176"/>
      <c r="J101" s="177"/>
      <c r="K101" s="178"/>
      <c r="L101" s="179"/>
      <c r="M101" s="180"/>
      <c r="N101" s="181"/>
      <c r="O101" s="179"/>
      <c r="P101" s="179"/>
      <c r="Q101" s="180"/>
      <c r="R101" s="133"/>
    </row>
    <row r="102" spans="1:18" s="1" customFormat="1" ht="16.149999999999999" customHeight="1" thickBot="1">
      <c r="A102" s="132">
        <v>96</v>
      </c>
      <c r="B102" s="336"/>
      <c r="C102" s="182"/>
      <c r="D102" s="206"/>
      <c r="E102" s="184"/>
      <c r="F102" s="185"/>
      <c r="G102" s="183"/>
      <c r="H102" s="184"/>
      <c r="I102" s="185"/>
      <c r="J102" s="186"/>
      <c r="K102" s="187"/>
      <c r="L102" s="188"/>
      <c r="M102" s="189"/>
      <c r="N102" s="190"/>
      <c r="O102" s="188"/>
      <c r="P102" s="188"/>
      <c r="Q102" s="189"/>
      <c r="R102" s="133"/>
    </row>
    <row r="103" spans="1:18" ht="15.75" customHeight="1" thickBot="1">
      <c r="A103" s="132">
        <v>97</v>
      </c>
      <c r="B103" s="307"/>
      <c r="C103" s="102"/>
      <c r="D103" s="49"/>
      <c r="E103" s="50"/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</row>
    <row r="104" spans="1:18" ht="15.75" customHeight="1" thickBot="1">
      <c r="A104" s="132">
        <v>98</v>
      </c>
      <c r="B104" s="308"/>
      <c r="C104" s="103"/>
      <c r="D104" s="30"/>
      <c r="E104" s="31"/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</row>
    <row r="105" spans="1:18" ht="15.75" customHeight="1" thickBot="1">
      <c r="A105" s="132">
        <v>99</v>
      </c>
      <c r="B105" s="308"/>
      <c r="C105" s="103"/>
      <c r="D105" s="30"/>
      <c r="E105" s="31"/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</row>
    <row r="106" spans="1:18" ht="15.75" customHeight="1" thickBot="1">
      <c r="A106" s="132">
        <v>100</v>
      </c>
      <c r="B106" s="309"/>
      <c r="C106" s="104"/>
      <c r="D106" s="39"/>
      <c r="E106" s="40"/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</row>
    <row r="107" spans="1:18" s="1" customFormat="1" ht="16.149999999999999" customHeight="1" thickBot="1">
      <c r="A107" s="132">
        <v>101</v>
      </c>
      <c r="B107" s="334"/>
      <c r="C107" s="164"/>
      <c r="D107" s="204"/>
      <c r="E107" s="166"/>
      <c r="F107" s="167"/>
      <c r="G107" s="165"/>
      <c r="H107" s="166"/>
      <c r="I107" s="167"/>
      <c r="J107" s="164"/>
      <c r="K107" s="169"/>
      <c r="L107" s="170"/>
      <c r="M107" s="171"/>
      <c r="N107" s="172"/>
      <c r="O107" s="170"/>
      <c r="P107" s="170"/>
      <c r="Q107" s="171"/>
      <c r="R107" s="133"/>
    </row>
    <row r="108" spans="1:18" s="1" customFormat="1" ht="16.149999999999999" customHeight="1" thickBot="1">
      <c r="A108" s="132">
        <v>102</v>
      </c>
      <c r="B108" s="335"/>
      <c r="C108" s="173"/>
      <c r="D108" s="205"/>
      <c r="E108" s="175"/>
      <c r="F108" s="176"/>
      <c r="G108" s="174"/>
      <c r="H108" s="175"/>
      <c r="I108" s="176"/>
      <c r="J108" s="173"/>
      <c r="K108" s="178"/>
      <c r="L108" s="179"/>
      <c r="M108" s="180"/>
      <c r="N108" s="181"/>
      <c r="O108" s="179"/>
      <c r="P108" s="179"/>
      <c r="Q108" s="180"/>
      <c r="R108" s="133"/>
    </row>
    <row r="109" spans="1:18" s="1" customFormat="1" ht="16.149999999999999" customHeight="1" thickBot="1">
      <c r="A109" s="132">
        <v>103</v>
      </c>
      <c r="B109" s="335"/>
      <c r="C109" s="173"/>
      <c r="D109" s="205"/>
      <c r="E109" s="175"/>
      <c r="F109" s="176"/>
      <c r="G109" s="174"/>
      <c r="H109" s="175"/>
      <c r="I109" s="176"/>
      <c r="J109" s="173"/>
      <c r="K109" s="178"/>
      <c r="L109" s="179"/>
      <c r="M109" s="180"/>
      <c r="N109" s="181"/>
      <c r="O109" s="179"/>
      <c r="P109" s="179"/>
      <c r="Q109" s="180"/>
      <c r="R109" s="133"/>
    </row>
    <row r="110" spans="1:18" s="1" customFormat="1" ht="16.149999999999999" customHeight="1" thickBot="1">
      <c r="A110" s="132">
        <v>104</v>
      </c>
      <c r="B110" s="336"/>
      <c r="C110" s="182"/>
      <c r="D110" s="206"/>
      <c r="E110" s="184"/>
      <c r="F110" s="185"/>
      <c r="G110" s="183"/>
      <c r="H110" s="184"/>
      <c r="I110" s="185"/>
      <c r="J110" s="186"/>
      <c r="K110" s="187"/>
      <c r="L110" s="188"/>
      <c r="M110" s="189"/>
      <c r="N110" s="190"/>
      <c r="O110" s="188"/>
      <c r="P110" s="188"/>
      <c r="Q110" s="189"/>
      <c r="R110" s="133"/>
    </row>
    <row r="111" spans="1:18" s="1" customFormat="1" ht="16.149999999999999" customHeight="1" thickBot="1">
      <c r="A111" s="132">
        <v>105</v>
      </c>
      <c r="B111" s="307"/>
      <c r="C111" s="102"/>
      <c r="D111" s="49"/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207"/>
    </row>
    <row r="112" spans="1:18" s="1" customFormat="1" ht="16.149999999999999" customHeight="1" thickBot="1">
      <c r="A112" s="132">
        <v>106</v>
      </c>
      <c r="B112" s="308"/>
      <c r="C112" s="103"/>
      <c r="D112" s="30"/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207"/>
    </row>
    <row r="113" spans="1:18" s="1" customFormat="1" ht="16.149999999999999" customHeight="1" thickBot="1">
      <c r="A113" s="132">
        <v>107</v>
      </c>
      <c r="B113" s="308"/>
      <c r="C113" s="103"/>
      <c r="D113" s="30"/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207"/>
    </row>
    <row r="114" spans="1:18" s="1" customFormat="1" ht="16.149999999999999" customHeight="1" thickBot="1">
      <c r="A114" s="132">
        <v>108</v>
      </c>
      <c r="B114" s="309"/>
      <c r="C114" s="104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207"/>
    </row>
    <row r="115" spans="1:18" s="1" customFormat="1" ht="16.149999999999999" customHeight="1" thickBot="1">
      <c r="A115" s="132">
        <v>109</v>
      </c>
      <c r="B115" s="334"/>
      <c r="C115" s="164"/>
      <c r="D115" s="204"/>
      <c r="E115" s="166"/>
      <c r="F115" s="167"/>
      <c r="G115" s="165"/>
      <c r="H115" s="166"/>
      <c r="I115" s="167"/>
      <c r="J115" s="168"/>
      <c r="K115" s="169"/>
      <c r="L115" s="170"/>
      <c r="M115" s="171"/>
      <c r="N115" s="172"/>
      <c r="O115" s="170"/>
      <c r="P115" s="170"/>
      <c r="Q115" s="171"/>
      <c r="R115" s="4"/>
    </row>
    <row r="116" spans="1:18" s="1" customFormat="1" ht="16.149999999999999" customHeight="1" thickBot="1">
      <c r="A116" s="132">
        <v>110</v>
      </c>
      <c r="B116" s="335"/>
      <c r="C116" s="173"/>
      <c r="D116" s="205"/>
      <c r="E116" s="175"/>
      <c r="F116" s="176"/>
      <c r="G116" s="174"/>
      <c r="H116" s="175"/>
      <c r="I116" s="176"/>
      <c r="J116" s="177"/>
      <c r="K116" s="178"/>
      <c r="L116" s="179"/>
      <c r="M116" s="180"/>
      <c r="N116" s="181"/>
      <c r="O116" s="179"/>
      <c r="P116" s="179"/>
      <c r="Q116" s="180"/>
      <c r="R116" s="4"/>
    </row>
    <row r="117" spans="1:18" s="1" customFormat="1" ht="16.149999999999999" customHeight="1" thickBot="1">
      <c r="A117" s="132">
        <v>111</v>
      </c>
      <c r="B117" s="335"/>
      <c r="C117" s="173"/>
      <c r="D117" s="205"/>
      <c r="E117" s="175"/>
      <c r="F117" s="176"/>
      <c r="G117" s="174"/>
      <c r="H117" s="175"/>
      <c r="I117" s="176"/>
      <c r="J117" s="177"/>
      <c r="K117" s="178"/>
      <c r="L117" s="179"/>
      <c r="M117" s="180"/>
      <c r="N117" s="181"/>
      <c r="O117" s="179"/>
      <c r="P117" s="179"/>
      <c r="Q117" s="180"/>
    </row>
    <row r="118" spans="1:18" ht="16.149999999999999" customHeight="1" thickBot="1">
      <c r="A118" s="132">
        <v>112</v>
      </c>
      <c r="B118" s="336"/>
      <c r="C118" s="182"/>
      <c r="D118" s="206"/>
      <c r="E118" s="184"/>
      <c r="F118" s="185"/>
      <c r="G118" s="183"/>
      <c r="H118" s="184"/>
      <c r="I118" s="185"/>
      <c r="J118" s="186"/>
      <c r="K118" s="187"/>
      <c r="L118" s="188"/>
      <c r="M118" s="189"/>
      <c r="N118" s="190"/>
      <c r="O118" s="188"/>
      <c r="P118" s="188"/>
      <c r="Q118" s="189"/>
    </row>
    <row r="119" spans="1:18" ht="16.149999999999999" customHeight="1">
      <c r="A119" s="310" t="s">
        <v>4</v>
      </c>
      <c r="B119" s="311"/>
      <c r="C119" s="208">
        <f>SUM(D119:F119)</f>
        <v>49</v>
      </c>
      <c r="D119" s="11">
        <f t="shared" ref="D119:I119" si="0">SUM(D7:D118)</f>
        <v>21</v>
      </c>
      <c r="E119" s="12">
        <f t="shared" si="0"/>
        <v>24</v>
      </c>
      <c r="F119" s="13">
        <f t="shared" si="0"/>
        <v>4</v>
      </c>
      <c r="G119" s="105">
        <f t="shared" si="0"/>
        <v>0</v>
      </c>
      <c r="H119" s="12">
        <f t="shared" si="0"/>
        <v>4</v>
      </c>
      <c r="I119" s="13">
        <f t="shared" si="0"/>
        <v>0</v>
      </c>
      <c r="J119" s="10">
        <f>SUM(K119:M119)</f>
        <v>26</v>
      </c>
      <c r="K119" s="11">
        <f t="shared" ref="K119:Q119" si="1">SUM(K7:K118)</f>
        <v>25</v>
      </c>
      <c r="L119" s="12">
        <f t="shared" si="1"/>
        <v>1</v>
      </c>
      <c r="M119" s="13">
        <f t="shared" si="1"/>
        <v>0</v>
      </c>
      <c r="N119" s="105">
        <f t="shared" si="1"/>
        <v>0</v>
      </c>
      <c r="O119" s="12">
        <f t="shared" si="1"/>
        <v>0</v>
      </c>
      <c r="P119" s="12">
        <f t="shared" si="1"/>
        <v>0</v>
      </c>
      <c r="Q119" s="13">
        <f t="shared" si="1"/>
        <v>0</v>
      </c>
    </row>
    <row r="120" spans="1:18" ht="16.149999999999999" customHeight="1" thickBot="1">
      <c r="A120" s="304"/>
      <c r="B120" s="305"/>
      <c r="C120" s="209"/>
      <c r="D120" s="210">
        <f>D119/C119</f>
        <v>0.42857142857142855</v>
      </c>
      <c r="E120" s="211">
        <f>E119/C119</f>
        <v>0.48979591836734693</v>
      </c>
      <c r="F120" s="212">
        <f>F119/C119</f>
        <v>8.1632653061224483E-2</v>
      </c>
      <c r="G120" s="101"/>
      <c r="H120" s="28"/>
      <c r="I120" s="29"/>
      <c r="J120" s="26"/>
      <c r="K120" s="210">
        <f>K119/J119</f>
        <v>0.96153846153846156</v>
      </c>
      <c r="L120" s="211">
        <f>L119/J119</f>
        <v>3.8461538461538464E-2</v>
      </c>
      <c r="M120" s="212">
        <f>M119/J119</f>
        <v>0</v>
      </c>
      <c r="N120" s="101"/>
      <c r="O120" s="28"/>
      <c r="P120" s="28"/>
      <c r="Q120" s="29"/>
    </row>
    <row r="121" spans="1:18" ht="16.149999999999999" customHeight="1" thickBot="1">
      <c r="J121" s="133"/>
      <c r="K121" s="1"/>
      <c r="L121" s="1"/>
      <c r="M121" s="1"/>
      <c r="N121" s="1"/>
      <c r="O121" s="1"/>
      <c r="P121" s="1"/>
      <c r="Q121" s="1"/>
    </row>
    <row r="122" spans="1:18" ht="16.149999999999999" customHeight="1" thickBot="1">
      <c r="A122" s="347" t="s">
        <v>45</v>
      </c>
      <c r="B122" s="348"/>
      <c r="C122" s="348"/>
      <c r="D122" s="348"/>
      <c r="E122" s="348"/>
      <c r="F122" s="348"/>
      <c r="G122" s="348"/>
      <c r="H122" s="348"/>
      <c r="I122" s="348"/>
      <c r="J122" s="300" t="s">
        <v>86</v>
      </c>
      <c r="K122" s="293"/>
      <c r="L122" s="293"/>
      <c r="M122" s="293"/>
      <c r="N122" s="293"/>
      <c r="O122" s="293"/>
      <c r="P122" s="293"/>
      <c r="Q122" s="298"/>
    </row>
    <row r="123" spans="1:18" ht="12">
      <c r="A123" s="315" t="s">
        <v>98</v>
      </c>
      <c r="B123" s="349" t="s">
        <v>89</v>
      </c>
      <c r="C123" s="350"/>
      <c r="D123" s="317" t="s">
        <v>101</v>
      </c>
      <c r="E123" s="317" t="s">
        <v>3</v>
      </c>
      <c r="F123" s="317" t="s">
        <v>7</v>
      </c>
      <c r="G123" s="317" t="s">
        <v>8</v>
      </c>
      <c r="H123" s="317"/>
      <c r="I123" s="346"/>
      <c r="J123" s="300" t="s">
        <v>88</v>
      </c>
      <c r="K123" s="349" t="s">
        <v>89</v>
      </c>
      <c r="L123" s="348"/>
      <c r="M123" s="348"/>
      <c r="N123" s="350"/>
      <c r="O123" s="293" t="s">
        <v>91</v>
      </c>
      <c r="P123" s="293" t="s">
        <v>92</v>
      </c>
      <c r="Q123" s="298" t="s">
        <v>90</v>
      </c>
    </row>
    <row r="124" spans="1:18" ht="17.25" customHeight="1" thickBot="1">
      <c r="A124" s="316"/>
      <c r="B124" s="351"/>
      <c r="C124" s="352"/>
      <c r="D124" s="318"/>
      <c r="E124" s="318"/>
      <c r="F124" s="318"/>
      <c r="G124" s="129" t="s">
        <v>51</v>
      </c>
      <c r="H124" s="129" t="s">
        <v>52</v>
      </c>
      <c r="I124" s="213" t="s">
        <v>53</v>
      </c>
      <c r="J124" s="327"/>
      <c r="K124" s="351"/>
      <c r="L124" s="360"/>
      <c r="M124" s="360"/>
      <c r="N124" s="352"/>
      <c r="O124" s="294"/>
      <c r="P124" s="294"/>
      <c r="Q124" s="299"/>
    </row>
    <row r="125" spans="1:18" ht="17.25" customHeight="1">
      <c r="A125" s="214">
        <v>1</v>
      </c>
      <c r="B125" s="337" t="s">
        <v>44</v>
      </c>
      <c r="C125" s="338"/>
      <c r="D125" s="60"/>
      <c r="E125" s="60">
        <v>1</v>
      </c>
      <c r="F125" s="60"/>
      <c r="G125" s="60"/>
      <c r="H125" s="60"/>
      <c r="I125" s="94"/>
      <c r="J125" s="97">
        <v>1</v>
      </c>
      <c r="K125" s="290" t="s">
        <v>93</v>
      </c>
      <c r="L125" s="291"/>
      <c r="M125" s="291"/>
      <c r="N125" s="292"/>
      <c r="O125" s="98"/>
      <c r="P125" s="98">
        <v>1</v>
      </c>
      <c r="Q125" s="99"/>
    </row>
    <row r="126" spans="1:18" ht="12.75" customHeight="1" thickBot="1">
      <c r="A126" s="159">
        <v>2</v>
      </c>
      <c r="B126" s="287" t="s">
        <v>46</v>
      </c>
      <c r="C126" s="289"/>
      <c r="D126" s="28"/>
      <c r="E126" s="28">
        <v>1</v>
      </c>
      <c r="F126" s="28"/>
      <c r="G126" s="28"/>
      <c r="H126" s="28"/>
      <c r="I126" s="100"/>
      <c r="J126" s="27">
        <v>2</v>
      </c>
      <c r="K126" s="287" t="s">
        <v>94</v>
      </c>
      <c r="L126" s="288"/>
      <c r="M126" s="288"/>
      <c r="N126" s="289"/>
      <c r="O126" s="95"/>
      <c r="P126" s="95"/>
      <c r="Q126" s="96">
        <v>1</v>
      </c>
    </row>
    <row r="127" spans="1:18" ht="16.5" customHeight="1" thickBot="1">
      <c r="A127" s="109"/>
      <c r="B127" s="109"/>
      <c r="C127" s="109"/>
      <c r="D127" s="109"/>
      <c r="E127" s="109"/>
      <c r="F127" s="109"/>
      <c r="G127" s="109"/>
      <c r="H127" s="109"/>
      <c r="I127" s="109"/>
    </row>
    <row r="128" spans="1:18" ht="16.5" customHeight="1" thickBot="1">
      <c r="A128" s="342" t="s">
        <v>97</v>
      </c>
      <c r="B128" s="343"/>
      <c r="C128" s="343"/>
      <c r="D128" s="343"/>
      <c r="E128" s="343"/>
      <c r="F128" s="344"/>
      <c r="G128" s="110"/>
      <c r="H128" s="357" t="s">
        <v>106</v>
      </c>
      <c r="I128" s="358"/>
      <c r="J128" s="358"/>
      <c r="K128" s="358"/>
      <c r="L128" s="358"/>
      <c r="M128" s="358"/>
      <c r="N128" s="358"/>
      <c r="O128" s="358"/>
      <c r="P128" s="358"/>
      <c r="Q128" s="359"/>
    </row>
    <row r="129" spans="1:17" ht="16.5" customHeight="1" thickBot="1">
      <c r="A129" s="215" t="s">
        <v>99</v>
      </c>
      <c r="B129" s="216" t="s">
        <v>100</v>
      </c>
      <c r="C129" s="216" t="s">
        <v>102</v>
      </c>
      <c r="D129" s="216" t="s">
        <v>103</v>
      </c>
      <c r="E129" s="216" t="s">
        <v>104</v>
      </c>
      <c r="F129" s="217" t="s">
        <v>105</v>
      </c>
      <c r="G129" s="110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35">
        <v>1</v>
      </c>
      <c r="B130" s="339" t="s">
        <v>96</v>
      </c>
      <c r="C130" s="166" t="s">
        <v>161</v>
      </c>
      <c r="D130" s="166">
        <v>1</v>
      </c>
      <c r="E130" s="166"/>
      <c r="F130" s="167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2</v>
      </c>
      <c r="B131" s="340"/>
      <c r="C131" s="175" t="s">
        <v>162</v>
      </c>
      <c r="D131" s="175"/>
      <c r="E131" s="175"/>
      <c r="F131" s="176">
        <v>1</v>
      </c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3</v>
      </c>
      <c r="B132" s="340"/>
      <c r="C132" s="175" t="s">
        <v>163</v>
      </c>
      <c r="D132" s="175">
        <v>1</v>
      </c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4</v>
      </c>
      <c r="B133" s="340"/>
      <c r="C133" s="175" t="s">
        <v>164</v>
      </c>
      <c r="D133" s="175">
        <v>1</v>
      </c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5</v>
      </c>
      <c r="B134" s="340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>
      <c r="A135" s="144">
        <v>6</v>
      </c>
      <c r="B135" s="340"/>
      <c r="C135" s="175"/>
      <c r="D135" s="175"/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144">
        <v>7</v>
      </c>
      <c r="B136" s="340"/>
      <c r="C136" s="175"/>
      <c r="D136" s="175"/>
      <c r="E136" s="175"/>
      <c r="F136" s="176"/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>
      <c r="A137" s="144">
        <v>8</v>
      </c>
      <c r="B137" s="340"/>
      <c r="C137" s="175"/>
      <c r="D137" s="175"/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2">
      <c r="A138" s="144">
        <v>9</v>
      </c>
      <c r="B138" s="340"/>
      <c r="C138" s="175"/>
      <c r="D138" s="175"/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2.75" thickBot="1">
      <c r="A139" s="154">
        <v>10</v>
      </c>
      <c r="B139" s="341"/>
      <c r="C139" s="184" t="s">
        <v>152</v>
      </c>
      <c r="D139" s="184">
        <v>1</v>
      </c>
      <c r="E139" s="184"/>
      <c r="F139" s="185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2">
      <c r="A140" s="330" t="s">
        <v>4</v>
      </c>
      <c r="B140" s="331"/>
      <c r="C140" s="60">
        <f>SUM(D140:F140)</f>
        <v>5</v>
      </c>
      <c r="D140" s="60">
        <f>SUM(D130:D139)</f>
        <v>4</v>
      </c>
      <c r="E140" s="60">
        <f t="shared" ref="E140:F140" si="2">SUM(E130:E139)</f>
        <v>0</v>
      </c>
      <c r="F140" s="218">
        <f t="shared" si="2"/>
        <v>1</v>
      </c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2.75" thickBot="1">
      <c r="A141" s="332"/>
      <c r="B141" s="333"/>
      <c r="C141" s="28"/>
      <c r="D141" s="211">
        <f>D140/C140</f>
        <v>0.8</v>
      </c>
      <c r="E141" s="211">
        <f>E140/C140</f>
        <v>0</v>
      </c>
      <c r="F141" s="212">
        <f>F140/C140</f>
        <v>0.2</v>
      </c>
      <c r="G141" s="2"/>
      <c r="H141" s="114"/>
      <c r="I141" s="115"/>
      <c r="J141" s="115"/>
      <c r="K141" s="115"/>
      <c r="L141" s="115"/>
      <c r="M141" s="115"/>
      <c r="N141" s="115"/>
      <c r="O141" s="115"/>
      <c r="P141" s="115"/>
      <c r="Q141" s="116"/>
    </row>
  </sheetData>
  <mergeCells count="75">
    <mergeCell ref="H128:Q128"/>
    <mergeCell ref="V5:X5"/>
    <mergeCell ref="K123:N124"/>
    <mergeCell ref="B43:B46"/>
    <mergeCell ref="B23:B26"/>
    <mergeCell ref="B7:B10"/>
    <mergeCell ref="B15:B18"/>
    <mergeCell ref="B19:B22"/>
    <mergeCell ref="B35:B38"/>
    <mergeCell ref="B63:B66"/>
    <mergeCell ref="B51:B54"/>
    <mergeCell ref="B55:B58"/>
    <mergeCell ref="B83:B86"/>
    <mergeCell ref="B27:B30"/>
    <mergeCell ref="B31:B34"/>
    <mergeCell ref="B47:B50"/>
    <mergeCell ref="R4:X4"/>
    <mergeCell ref="A123:A124"/>
    <mergeCell ref="D123:D124"/>
    <mergeCell ref="E123:E124"/>
    <mergeCell ref="F123:F124"/>
    <mergeCell ref="G123:I123"/>
    <mergeCell ref="A122:I122"/>
    <mergeCell ref="B123:C124"/>
    <mergeCell ref="R5:R6"/>
    <mergeCell ref="S5:S6"/>
    <mergeCell ref="T5:T6"/>
    <mergeCell ref="U5:U6"/>
    <mergeCell ref="N5:Q5"/>
    <mergeCell ref="G5:I5"/>
    <mergeCell ref="B11:B14"/>
    <mergeCell ref="J123:J124"/>
    <mergeCell ref="A140:B140"/>
    <mergeCell ref="A141:B141"/>
    <mergeCell ref="B107:B110"/>
    <mergeCell ref="B91:B94"/>
    <mergeCell ref="B125:C125"/>
    <mergeCell ref="B126:C126"/>
    <mergeCell ref="B95:B98"/>
    <mergeCell ref="B99:B102"/>
    <mergeCell ref="B130:B139"/>
    <mergeCell ref="A128:F128"/>
    <mergeCell ref="B111:B114"/>
    <mergeCell ref="B115:B11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Q123:Q124"/>
    <mergeCell ref="J122:Q122"/>
    <mergeCell ref="B67:B70"/>
    <mergeCell ref="A120:B120"/>
    <mergeCell ref="B87:B90"/>
    <mergeCell ref="B103:B106"/>
    <mergeCell ref="B71:B74"/>
    <mergeCell ref="B79:B82"/>
    <mergeCell ref="B75:B78"/>
    <mergeCell ref="A119:B119"/>
    <mergeCell ref="B39:B42"/>
    <mergeCell ref="K126:N126"/>
    <mergeCell ref="K125:N125"/>
    <mergeCell ref="O123:O124"/>
    <mergeCell ref="P123:P124"/>
    <mergeCell ref="B59:B6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2" manualBreakCount="2">
    <brk id="50" max="16383" man="1"/>
    <brk id="9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2021-09-03T02:16:12Z</dcterms:modified>
</cp:coreProperties>
</file>